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afac\Desktop\FERVEDOURO\ÁREA ESCOLA NOVA\NOVA CRECHE\REENVIO\"/>
    </mc:Choice>
  </mc:AlternateContent>
  <bookViews>
    <workbookView xWindow="0" yWindow="0" windowWidth="28800" windowHeight="11685" activeTab="2"/>
  </bookViews>
  <sheets>
    <sheet name="PLANILHA" sheetId="1" r:id="rId1"/>
    <sheet name="composição" sheetId="3" r:id="rId2"/>
    <sheet name="CRONOGRAMA" sheetId="2"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82" i="1" l="1"/>
  <c r="G1173" i="1"/>
  <c r="G1064" i="1"/>
  <c r="G999" i="1"/>
  <c r="T842" i="1"/>
  <c r="T683" i="1"/>
  <c r="B26" i="2" l="1"/>
  <c r="B25" i="2"/>
  <c r="B24" i="2"/>
  <c r="B23" i="2"/>
  <c r="B22" i="2"/>
  <c r="B21" i="2"/>
  <c r="B20" i="2"/>
  <c r="B19" i="2"/>
  <c r="B18" i="2"/>
  <c r="B17" i="2"/>
  <c r="B16" i="2"/>
  <c r="B15" i="2"/>
  <c r="B14" i="2"/>
  <c r="B13" i="2"/>
  <c r="B12" i="2"/>
  <c r="B11" i="2"/>
  <c r="B10" i="2"/>
  <c r="B9" i="2"/>
  <c r="B8" i="2"/>
  <c r="B7" i="2"/>
  <c r="G1511" i="3"/>
  <c r="G1510" i="3"/>
  <c r="G1509" i="3"/>
  <c r="G1502" i="3"/>
  <c r="G1501" i="3"/>
  <c r="G1500" i="3"/>
  <c r="G1499" i="3"/>
  <c r="G1498" i="3"/>
  <c r="G1497" i="3"/>
  <c r="G1496" i="3"/>
  <c r="G1494" i="3"/>
  <c r="G1493" i="3"/>
  <c r="G1492" i="3"/>
  <c r="G1489" i="3"/>
  <c r="G1485" i="3"/>
  <c r="G1484" i="3"/>
  <c r="G1483" i="3"/>
  <c r="G1482" i="3"/>
  <c r="G1480" i="3"/>
  <c r="G1479" i="3"/>
  <c r="G1478" i="3"/>
  <c r="G1477" i="3"/>
  <c r="G1476" i="3"/>
  <c r="G1472" i="3"/>
  <c r="G1471" i="3"/>
  <c r="G1470" i="3"/>
  <c r="G1468" i="3"/>
  <c r="G1467" i="3"/>
  <c r="G1466" i="3"/>
  <c r="G1465" i="3"/>
  <c r="G1461" i="3"/>
  <c r="G1460" i="3"/>
  <c r="G1459" i="3"/>
  <c r="G1458" i="3"/>
  <c r="G1456" i="3"/>
  <c r="G1455" i="3"/>
  <c r="G1454" i="3"/>
  <c r="G1450" i="3"/>
  <c r="G1449" i="3"/>
  <c r="G1448" i="3"/>
  <c r="G1447" i="3"/>
  <c r="G1445" i="3"/>
  <c r="G1444" i="3"/>
  <c r="G1443" i="3"/>
  <c r="G1442" i="3"/>
  <c r="G1438" i="3"/>
  <c r="G1437" i="3"/>
  <c r="G1436" i="3"/>
  <c r="G1434" i="3"/>
  <c r="G1433" i="3"/>
  <c r="G1432" i="3"/>
  <c r="G1430" i="3"/>
  <c r="G1428" i="3"/>
  <c r="G1427" i="3"/>
  <c r="G1426" i="3"/>
  <c r="G1425" i="3"/>
  <c r="G1424" i="3"/>
  <c r="G1422" i="3"/>
  <c r="G1418" i="3"/>
  <c r="G1417" i="3"/>
  <c r="G1416" i="3"/>
  <c r="G1415" i="3"/>
  <c r="G1408" i="3"/>
  <c r="G1407" i="3"/>
  <c r="G1406" i="3"/>
  <c r="G1405" i="3"/>
  <c r="G1403" i="3"/>
  <c r="G1402" i="3"/>
  <c r="G1398" i="3"/>
  <c r="G1397" i="3"/>
  <c r="G1396" i="3"/>
  <c r="G1395" i="3"/>
  <c r="G1388" i="3"/>
  <c r="G1387" i="3"/>
  <c r="G1386" i="3"/>
  <c r="G1385" i="3"/>
  <c r="G1372" i="3"/>
  <c r="G1371" i="3"/>
  <c r="G1370" i="3"/>
  <c r="G1369" i="3"/>
  <c r="G1362" i="3"/>
  <c r="G1361" i="3"/>
  <c r="G1360" i="3"/>
  <c r="G1359" i="3"/>
  <c r="G1352" i="3"/>
  <c r="G1351" i="3"/>
  <c r="G1350" i="3"/>
  <c r="G1348" i="3"/>
  <c r="G1347" i="3"/>
  <c r="G1346" i="3"/>
  <c r="G1344" i="3"/>
  <c r="G1343" i="3"/>
  <c r="G1339" i="3"/>
  <c r="G1338" i="3"/>
  <c r="G1337" i="3"/>
  <c r="G1336" i="3"/>
  <c r="G1334" i="3"/>
  <c r="G1333" i="3"/>
  <c r="G1329" i="3"/>
  <c r="G1328" i="3"/>
  <c r="G1327" i="3"/>
  <c r="G1325" i="3"/>
  <c r="G1324" i="3"/>
  <c r="G1323" i="3"/>
  <c r="G1315" i="3"/>
  <c r="G1314" i="3"/>
  <c r="G1313" i="3"/>
  <c r="G1312" i="3"/>
  <c r="G1310" i="3"/>
  <c r="G1309" i="3"/>
  <c r="G1305" i="3"/>
  <c r="G1304" i="3"/>
  <c r="G1303" i="3"/>
  <c r="G1302" i="3"/>
  <c r="G1300" i="3"/>
  <c r="G1299" i="3"/>
  <c r="G1295" i="3"/>
  <c r="G1294" i="3"/>
  <c r="G1293" i="3"/>
  <c r="G1292" i="3"/>
  <c r="G1290" i="3"/>
  <c r="G1288" i="3"/>
  <c r="G1284" i="3"/>
  <c r="G1283" i="3"/>
  <c r="G1282" i="3"/>
  <c r="G1281" i="3"/>
  <c r="G1274" i="3"/>
  <c r="G1273" i="3"/>
  <c r="G1272" i="3"/>
  <c r="G1265" i="3"/>
  <c r="G1264" i="3"/>
  <c r="G1263" i="3"/>
  <c r="G1262" i="3"/>
  <c r="G1260" i="3"/>
  <c r="G1259" i="3"/>
  <c r="G1255" i="3"/>
  <c r="G1254" i="3"/>
  <c r="G1253" i="3"/>
  <c r="G1252" i="3"/>
  <c r="G1251" i="3"/>
  <c r="G1244" i="3"/>
  <c r="G1243" i="3"/>
  <c r="G1242" i="3"/>
  <c r="G1241" i="3"/>
  <c r="G1239" i="3"/>
  <c r="G1236" i="3"/>
  <c r="G1232" i="3"/>
  <c r="G1231" i="3"/>
  <c r="G1230" i="3"/>
  <c r="G1229" i="3"/>
  <c r="G1227" i="3"/>
  <c r="G1225" i="3"/>
  <c r="G1224" i="3"/>
  <c r="G1220" i="3"/>
  <c r="G1219" i="3"/>
  <c r="G1218" i="3"/>
  <c r="G1217" i="3"/>
  <c r="G1215" i="3"/>
  <c r="G1212" i="3"/>
  <c r="G1208" i="3"/>
  <c r="G1207" i="3"/>
  <c r="G1206" i="3"/>
  <c r="G1205" i="3"/>
  <c r="G1203" i="3"/>
  <c r="G1202" i="3"/>
  <c r="G1198" i="3"/>
  <c r="G1197" i="3"/>
  <c r="G1196" i="3"/>
  <c r="G1195" i="3"/>
  <c r="G1193" i="3"/>
  <c r="G1192" i="3"/>
  <c r="G1188" i="3"/>
  <c r="G1187" i="3"/>
  <c r="G1186" i="3"/>
  <c r="G1185" i="3"/>
  <c r="G1177" i="3"/>
  <c r="G1176" i="3"/>
  <c r="G1175" i="3"/>
  <c r="G1173" i="3"/>
  <c r="G1172" i="3"/>
  <c r="G1168" i="3"/>
  <c r="G1167" i="3"/>
  <c r="G1166" i="3"/>
  <c r="G1164" i="3"/>
  <c r="G1163" i="3"/>
  <c r="G1162" i="3"/>
  <c r="G1154" i="3"/>
  <c r="G1153" i="3"/>
  <c r="G1152" i="3"/>
  <c r="G1150" i="3"/>
  <c r="G1149" i="3"/>
  <c r="G1148" i="3"/>
  <c r="G1146" i="3"/>
  <c r="G1145" i="3"/>
  <c r="G1141" i="3"/>
  <c r="G1140" i="3"/>
  <c r="G1139" i="3"/>
  <c r="G1138" i="3"/>
  <c r="G1136" i="3"/>
  <c r="G1135" i="3"/>
  <c r="G1131" i="3"/>
  <c r="G1130" i="3"/>
  <c r="G1129" i="3"/>
  <c r="G1128" i="3"/>
  <c r="G1126" i="3"/>
  <c r="G1125" i="3"/>
  <c r="G1121" i="3"/>
  <c r="G1120" i="3"/>
  <c r="G1119" i="3"/>
  <c r="G1118" i="3"/>
  <c r="G1116" i="3"/>
  <c r="G1115" i="3"/>
  <c r="G1114" i="3"/>
  <c r="G1110" i="3"/>
  <c r="G1109" i="3"/>
  <c r="G1108" i="3"/>
  <c r="G1107" i="3"/>
  <c r="G1105" i="3"/>
  <c r="G1104" i="3"/>
  <c r="G1103" i="3"/>
  <c r="G1099" i="3"/>
  <c r="G1098" i="3"/>
  <c r="G1097" i="3"/>
  <c r="G1095" i="3"/>
  <c r="G1094" i="3"/>
  <c r="G1093" i="3"/>
  <c r="G1089" i="3"/>
  <c r="G1088" i="3"/>
  <c r="G1087" i="3"/>
  <c r="G1086" i="3"/>
  <c r="G1084" i="3"/>
  <c r="G1083" i="3"/>
  <c r="G1082" i="3"/>
  <c r="G1081" i="3"/>
  <c r="G1077" i="3"/>
  <c r="G1076" i="3"/>
  <c r="G1075" i="3"/>
  <c r="G1074" i="3"/>
  <c r="G1072" i="3"/>
  <c r="G1071" i="3"/>
  <c r="G1070" i="3"/>
  <c r="G1066" i="3"/>
  <c r="G1065" i="3"/>
  <c r="G1064" i="3"/>
  <c r="G1063" i="3"/>
  <c r="G1061" i="3"/>
  <c r="G1060" i="3"/>
  <c r="G1059" i="3"/>
  <c r="G1055" i="3"/>
  <c r="G1054" i="3"/>
  <c r="G1053" i="3"/>
  <c r="G1052" i="3"/>
  <c r="G1045" i="3"/>
  <c r="G1044" i="3"/>
  <c r="G1043" i="3"/>
  <c r="G1041" i="3"/>
  <c r="G1040" i="3"/>
  <c r="G1039" i="3"/>
  <c r="G1037" i="3"/>
  <c r="G1036" i="3"/>
  <c r="G1035" i="3"/>
  <c r="G1034" i="3"/>
  <c r="G1033" i="3"/>
  <c r="G1029" i="3"/>
  <c r="G1028" i="3"/>
  <c r="G1027" i="3"/>
  <c r="G1026" i="3"/>
  <c r="G1024" i="3"/>
  <c r="G1023" i="3"/>
  <c r="G1019" i="3"/>
  <c r="G1018" i="3"/>
  <c r="G1017" i="3"/>
  <c r="G1015" i="3"/>
  <c r="G1014" i="3"/>
  <c r="G1013" i="3"/>
  <c r="G1009" i="3"/>
  <c r="G1008" i="3"/>
  <c r="G1007" i="3"/>
  <c r="G1006" i="3"/>
  <c r="G1004" i="3"/>
  <c r="G1003" i="3"/>
  <c r="G1002" i="3"/>
  <c r="G998" i="3"/>
  <c r="G997" i="3"/>
  <c r="G996" i="3"/>
  <c r="G992" i="3"/>
  <c r="G991" i="3"/>
  <c r="G990" i="3"/>
  <c r="G989" i="3"/>
  <c r="G987" i="3"/>
  <c r="G986" i="3"/>
  <c r="G982" i="3"/>
  <c r="G981" i="3"/>
  <c r="G980" i="3"/>
  <c r="G979" i="3"/>
  <c r="G977" i="3"/>
  <c r="G976" i="3"/>
  <c r="G975" i="3"/>
  <c r="G971" i="3"/>
  <c r="G970" i="3"/>
  <c r="G969" i="3"/>
  <c r="G968" i="3"/>
  <c r="G966" i="3"/>
  <c r="G965" i="3"/>
  <c r="G964" i="3"/>
  <c r="G960" i="3"/>
  <c r="G959" i="3"/>
  <c r="G958" i="3"/>
  <c r="G956" i="3"/>
  <c r="G955" i="3"/>
  <c r="G954" i="3"/>
  <c r="G950" i="3"/>
  <c r="G949" i="3"/>
  <c r="G948" i="3"/>
  <c r="G947" i="3"/>
  <c r="G945" i="3"/>
  <c r="G944" i="3"/>
  <c r="G943" i="3"/>
  <c r="G939" i="3"/>
  <c r="G938" i="3"/>
  <c r="G937" i="3"/>
  <c r="G936" i="3"/>
  <c r="G934" i="3"/>
  <c r="G933" i="3"/>
  <c r="G929" i="3"/>
  <c r="G928" i="3"/>
  <c r="G927" i="3"/>
  <c r="G926" i="3"/>
  <c r="G924" i="3"/>
  <c r="G923" i="3"/>
  <c r="G922" i="3"/>
  <c r="G918" i="3"/>
  <c r="G917" i="3"/>
  <c r="G916" i="3"/>
  <c r="G915" i="3"/>
  <c r="G913" i="3"/>
  <c r="G912" i="3"/>
  <c r="G911" i="3"/>
  <c r="G907" i="3"/>
  <c r="G906" i="3"/>
  <c r="G905" i="3"/>
  <c r="G904" i="3"/>
  <c r="G902" i="3"/>
  <c r="G901" i="3"/>
  <c r="G900" i="3"/>
  <c r="G899" i="3"/>
  <c r="G895" i="3"/>
  <c r="G894" i="3"/>
  <c r="G893" i="3"/>
  <c r="G891" i="3"/>
  <c r="G890" i="3"/>
  <c r="G889" i="3"/>
  <c r="G887" i="3"/>
  <c r="G886" i="3"/>
  <c r="G885" i="3"/>
  <c r="G879" i="3"/>
  <c r="G878" i="3"/>
  <c r="G877" i="3"/>
  <c r="G876" i="3"/>
  <c r="G874" i="3"/>
  <c r="G873" i="3"/>
  <c r="G872" i="3"/>
  <c r="G871" i="3"/>
  <c r="G870" i="3"/>
  <c r="G866" i="3"/>
  <c r="G865" i="3"/>
  <c r="G864" i="3"/>
  <c r="G863" i="3"/>
  <c r="G861" i="3"/>
  <c r="G860" i="3"/>
  <c r="G859" i="3"/>
  <c r="G858" i="3"/>
  <c r="G857" i="3"/>
  <c r="G853" i="3"/>
  <c r="G852" i="3"/>
  <c r="G851" i="3"/>
  <c r="G850" i="3"/>
  <c r="G848" i="3"/>
  <c r="G847" i="3"/>
  <c r="G841" i="3"/>
  <c r="G840" i="3"/>
  <c r="G839" i="3"/>
  <c r="G838" i="3"/>
  <c r="G836" i="3"/>
  <c r="G835" i="3"/>
  <c r="G834" i="3"/>
  <c r="G833" i="3"/>
  <c r="G818" i="3"/>
  <c r="G817" i="3"/>
  <c r="G816" i="3"/>
  <c r="G815" i="3"/>
  <c r="G813" i="3"/>
  <c r="G812" i="3"/>
  <c r="G811" i="3"/>
  <c r="G810" i="3"/>
  <c r="G809" i="3"/>
  <c r="G805" i="3"/>
  <c r="G804" i="3"/>
  <c r="G803" i="3"/>
  <c r="G802" i="3"/>
  <c r="G800" i="3"/>
  <c r="G799" i="3"/>
  <c r="G798" i="3"/>
  <c r="G797" i="3"/>
  <c r="G796" i="3"/>
  <c r="G792" i="3"/>
  <c r="G791" i="3"/>
  <c r="G790" i="3"/>
  <c r="G789" i="3"/>
  <c r="G787" i="3"/>
  <c r="G786" i="3"/>
  <c r="G785" i="3"/>
  <c r="G784" i="3"/>
  <c r="G783" i="3"/>
  <c r="G779" i="3"/>
  <c r="G778" i="3"/>
  <c r="G777" i="3"/>
  <c r="G776" i="3"/>
  <c r="G774" i="3"/>
  <c r="G773" i="3"/>
  <c r="G772" i="3"/>
  <c r="G771" i="3"/>
  <c r="G770" i="3"/>
  <c r="G766" i="3"/>
  <c r="G765" i="3"/>
  <c r="G764" i="3"/>
  <c r="G762" i="3"/>
  <c r="G761" i="3"/>
  <c r="G760" i="3"/>
  <c r="G756" i="3"/>
  <c r="G755" i="3"/>
  <c r="G754" i="3"/>
  <c r="G753" i="3"/>
  <c r="G751" i="3"/>
  <c r="G750" i="3"/>
  <c r="G746" i="3"/>
  <c r="G744" i="3"/>
  <c r="G742" i="3"/>
  <c r="G741" i="3"/>
  <c r="G739" i="3"/>
  <c r="G738" i="3"/>
  <c r="G734" i="3"/>
  <c r="G733" i="3"/>
  <c r="G732" i="3"/>
  <c r="G731" i="3"/>
  <c r="G729" i="3"/>
  <c r="G728" i="3"/>
  <c r="G727" i="3"/>
  <c r="G723" i="3"/>
  <c r="G722" i="3"/>
  <c r="G721" i="3"/>
  <c r="G720" i="3"/>
  <c r="G718" i="3"/>
  <c r="G717" i="3"/>
  <c r="G716" i="3"/>
  <c r="G712" i="3"/>
  <c r="G711" i="3"/>
  <c r="G710" i="3"/>
  <c r="G709" i="3"/>
  <c r="G707" i="3"/>
  <c r="G706" i="3"/>
  <c r="G705" i="3"/>
  <c r="G701" i="3"/>
  <c r="G700" i="3"/>
  <c r="G699" i="3"/>
  <c r="G697" i="3"/>
  <c r="G696" i="3"/>
  <c r="G695" i="3"/>
  <c r="G691" i="3"/>
  <c r="G690" i="3"/>
  <c r="G689" i="3"/>
  <c r="G688" i="3"/>
  <c r="G686" i="3"/>
  <c r="G685" i="3"/>
  <c r="G684" i="3"/>
  <c r="G680" i="3"/>
  <c r="G679" i="3"/>
  <c r="G678" i="3"/>
  <c r="G676" i="3"/>
  <c r="G675" i="3"/>
  <c r="G674" i="3"/>
  <c r="G672" i="3"/>
  <c r="G671" i="3"/>
  <c r="G670" i="3"/>
  <c r="G666" i="3"/>
  <c r="G665" i="3"/>
  <c r="G664" i="3"/>
  <c r="G662" i="3"/>
  <c r="G661" i="3"/>
  <c r="G660" i="3"/>
  <c r="G656" i="3"/>
  <c r="G655" i="3"/>
  <c r="G654" i="3"/>
  <c r="G653" i="3"/>
  <c r="G651" i="3"/>
  <c r="G650" i="3"/>
  <c r="G649" i="3"/>
  <c r="G645" i="3"/>
  <c r="G644" i="3"/>
  <c r="G643" i="3"/>
  <c r="G642" i="3"/>
  <c r="G640" i="3"/>
  <c r="G639" i="3"/>
  <c r="G638" i="3"/>
  <c r="G637" i="3"/>
  <c r="G633" i="3"/>
  <c r="G632" i="3"/>
  <c r="G631" i="3"/>
  <c r="G630" i="3"/>
  <c r="G628" i="3"/>
  <c r="G627" i="3"/>
  <c r="G626" i="3"/>
  <c r="G625" i="3"/>
  <c r="G621" i="3"/>
  <c r="G620" i="3"/>
  <c r="G619" i="3"/>
  <c r="G618" i="3"/>
  <c r="G616" i="3"/>
  <c r="G615" i="3"/>
  <c r="G614" i="3"/>
  <c r="G613" i="3"/>
  <c r="G609" i="3"/>
  <c r="G608" i="3"/>
  <c r="G607" i="3"/>
  <c r="G606" i="3"/>
  <c r="G604" i="3"/>
  <c r="G603" i="3"/>
  <c r="G602" i="3"/>
  <c r="G601" i="3"/>
  <c r="G597" i="3"/>
  <c r="G596" i="3"/>
  <c r="G595" i="3"/>
  <c r="G594" i="3"/>
  <c r="G592" i="3"/>
  <c r="G591" i="3"/>
  <c r="G587" i="3"/>
  <c r="G586" i="3"/>
  <c r="G585" i="3"/>
  <c r="G584" i="3"/>
  <c r="G582" i="3"/>
  <c r="G581" i="3"/>
  <c r="G577" i="3"/>
  <c r="G576" i="3"/>
  <c r="G575" i="3"/>
  <c r="G574" i="3"/>
  <c r="G572" i="3"/>
  <c r="G571" i="3"/>
  <c r="G570" i="3"/>
  <c r="G569" i="3"/>
  <c r="G568" i="3"/>
  <c r="G567" i="3"/>
  <c r="G565" i="3"/>
  <c r="G564" i="3"/>
  <c r="G563" i="3"/>
  <c r="G559" i="3"/>
  <c r="G558" i="3"/>
  <c r="G557" i="3"/>
  <c r="G556" i="3"/>
  <c r="G554" i="3"/>
  <c r="G553" i="3"/>
  <c r="G552" i="3"/>
  <c r="G551" i="3"/>
  <c r="G550" i="3"/>
  <c r="G549" i="3"/>
  <c r="G547" i="3"/>
  <c r="G546" i="3"/>
  <c r="G545" i="3"/>
  <c r="G541" i="3"/>
  <c r="G540" i="3"/>
  <c r="G539" i="3"/>
  <c r="G538" i="3"/>
  <c r="G536" i="3"/>
  <c r="G535" i="3"/>
  <c r="G534" i="3"/>
  <c r="G533" i="3"/>
  <c r="G532" i="3"/>
  <c r="G531" i="3"/>
  <c r="G529" i="3"/>
  <c r="G528" i="3"/>
  <c r="G527" i="3"/>
  <c r="G523" i="3"/>
  <c r="G522" i="3"/>
  <c r="G521" i="3"/>
  <c r="G520" i="3"/>
  <c r="G518" i="3"/>
  <c r="G517" i="3"/>
  <c r="G516" i="3"/>
  <c r="G515" i="3"/>
  <c r="G514" i="3"/>
  <c r="G513" i="3"/>
  <c r="G511" i="3"/>
  <c r="G510" i="3"/>
  <c r="G509" i="3"/>
  <c r="G505" i="3"/>
  <c r="G504" i="3"/>
  <c r="G503" i="3"/>
  <c r="G502" i="3"/>
  <c r="G500" i="3"/>
  <c r="G499" i="3"/>
  <c r="G498" i="3"/>
  <c r="G494" i="3"/>
  <c r="G493" i="3"/>
  <c r="G492" i="3"/>
  <c r="G491" i="3"/>
  <c r="G489" i="3"/>
  <c r="G488" i="3"/>
  <c r="G484" i="3"/>
  <c r="G483" i="3"/>
  <c r="G482" i="3"/>
  <c r="G481" i="3"/>
  <c r="G479" i="3"/>
  <c r="G478" i="3"/>
  <c r="G474" i="3"/>
  <c r="G473" i="3"/>
  <c r="G472" i="3"/>
  <c r="G471" i="3"/>
  <c r="G469" i="3"/>
  <c r="G468" i="3"/>
  <c r="G464" i="3"/>
  <c r="G463" i="3"/>
  <c r="G462" i="3"/>
  <c r="G460" i="3"/>
  <c r="G459" i="3"/>
  <c r="G458" i="3"/>
  <c r="G454" i="3"/>
  <c r="G453" i="3"/>
  <c r="G452" i="3"/>
  <c r="G451" i="3"/>
  <c r="G449" i="3"/>
  <c r="G448" i="3"/>
  <c r="G447" i="3"/>
  <c r="G446" i="3"/>
  <c r="G444" i="3"/>
  <c r="G443" i="3"/>
  <c r="G442" i="3"/>
  <c r="G441" i="3"/>
  <c r="G437" i="3"/>
  <c r="G436" i="3"/>
  <c r="G435" i="3"/>
  <c r="G434" i="3"/>
  <c r="G432" i="3"/>
  <c r="G431" i="3"/>
  <c r="G430" i="3"/>
  <c r="G429" i="3"/>
  <c r="G427" i="3"/>
  <c r="G426" i="3"/>
  <c r="G425" i="3"/>
  <c r="G424" i="3"/>
  <c r="G423" i="3"/>
  <c r="G421" i="3"/>
  <c r="G420" i="3"/>
  <c r="G416" i="3"/>
  <c r="G415" i="3"/>
  <c r="G414" i="3"/>
  <c r="G413" i="3"/>
  <c r="G411" i="3"/>
  <c r="G410" i="3"/>
  <c r="G409" i="3"/>
  <c r="G408" i="3"/>
  <c r="G406" i="3"/>
  <c r="G405" i="3"/>
  <c r="G404" i="3"/>
  <c r="G403" i="3"/>
  <c r="G402" i="3"/>
  <c r="G400" i="3"/>
  <c r="G399" i="3"/>
  <c r="G395" i="3"/>
  <c r="G394" i="3"/>
  <c r="G393" i="3"/>
  <c r="G389" i="3"/>
  <c r="G388" i="3"/>
  <c r="G387" i="3"/>
  <c r="G386" i="3"/>
  <c r="G384" i="3"/>
  <c r="G383" i="3"/>
  <c r="G382" i="3"/>
  <c r="G378" i="3"/>
  <c r="G377" i="3"/>
  <c r="G376" i="3"/>
  <c r="G375" i="3"/>
  <c r="G373" i="3"/>
  <c r="G372" i="3"/>
  <c r="G371" i="3"/>
  <c r="G370" i="3"/>
  <c r="G366" i="3"/>
  <c r="G365" i="3"/>
  <c r="G364" i="3"/>
  <c r="G363" i="3"/>
  <c r="G361" i="3"/>
  <c r="G360" i="3"/>
  <c r="G359" i="3"/>
  <c r="G358" i="3"/>
  <c r="G354" i="3"/>
  <c r="G353" i="3"/>
  <c r="G352" i="3"/>
  <c r="G351" i="3"/>
  <c r="G349" i="3"/>
  <c r="G348" i="3"/>
  <c r="G347" i="3"/>
  <c r="G346" i="3"/>
  <c r="G342" i="3"/>
  <c r="G341" i="3"/>
  <c r="G340" i="3"/>
  <c r="G339" i="3"/>
  <c r="G337" i="3"/>
  <c r="G336" i="3"/>
  <c r="G335" i="3"/>
  <c r="G334" i="3"/>
  <c r="G330" i="3"/>
  <c r="G329" i="3"/>
  <c r="G328" i="3"/>
  <c r="G327" i="3"/>
  <c r="G325" i="3"/>
  <c r="G324" i="3"/>
  <c r="G323" i="3"/>
  <c r="G322" i="3"/>
  <c r="G318" i="3"/>
  <c r="G317" i="3"/>
  <c r="G316" i="3"/>
  <c r="G315" i="3"/>
  <c r="G313" i="3"/>
  <c r="G312" i="3"/>
  <c r="G311" i="3"/>
  <c r="G310" i="3"/>
  <c r="G306" i="3"/>
  <c r="G305" i="3"/>
  <c r="G304" i="3"/>
  <c r="G303" i="3"/>
  <c r="G301" i="3"/>
  <c r="G300" i="3"/>
  <c r="G299" i="3"/>
  <c r="G298" i="3"/>
  <c r="G294" i="3"/>
  <c r="G293" i="3"/>
  <c r="G292" i="3"/>
  <c r="G291" i="3"/>
  <c r="G289" i="3"/>
  <c r="G288" i="3"/>
  <c r="G287" i="3"/>
  <c r="G286" i="3"/>
  <c r="G282" i="3"/>
  <c r="G281" i="3"/>
  <c r="G280" i="3"/>
  <c r="G279" i="3"/>
  <c r="G277" i="3"/>
  <c r="G276" i="3"/>
  <c r="G275" i="3"/>
  <c r="G274" i="3"/>
  <c r="G270" i="3"/>
  <c r="G269" i="3"/>
  <c r="G268" i="3"/>
  <c r="G267" i="3"/>
  <c r="G265" i="3"/>
  <c r="G264" i="3"/>
  <c r="G263" i="3"/>
  <c r="G262" i="3"/>
  <c r="G258" i="3"/>
  <c r="G257" i="3"/>
  <c r="G256" i="3"/>
  <c r="G255" i="3"/>
  <c r="G253" i="3"/>
  <c r="G252" i="3"/>
  <c r="G251" i="3"/>
  <c r="G250" i="3"/>
  <c r="G246" i="3"/>
  <c r="G245" i="3"/>
  <c r="G244" i="3"/>
  <c r="G243" i="3"/>
  <c r="G241" i="3"/>
  <c r="G240" i="3"/>
  <c r="G239" i="3"/>
  <c r="G238" i="3"/>
  <c r="G234" i="3"/>
  <c r="G233" i="3"/>
  <c r="G232" i="3"/>
  <c r="G231" i="3"/>
  <c r="G229" i="3"/>
  <c r="G228" i="3"/>
  <c r="G227" i="3"/>
  <c r="G226" i="3"/>
  <c r="G222" i="3"/>
  <c r="G221" i="3"/>
  <c r="G220" i="3"/>
  <c r="G219" i="3"/>
  <c r="G217" i="3"/>
  <c r="G216" i="3"/>
  <c r="G215" i="3"/>
  <c r="G214" i="3"/>
  <c r="G210" i="3"/>
  <c r="G209" i="3"/>
  <c r="G208" i="3"/>
  <c r="G207" i="3"/>
  <c r="G205" i="3"/>
  <c r="G204" i="3"/>
  <c r="G203" i="3"/>
  <c r="G202" i="3"/>
  <c r="G201" i="3"/>
  <c r="G197" i="3"/>
  <c r="G196" i="3"/>
  <c r="G195" i="3"/>
  <c r="G194" i="3"/>
  <c r="G192" i="3"/>
  <c r="G191" i="3"/>
  <c r="G190" i="3"/>
  <c r="G189" i="3"/>
  <c r="G188" i="3"/>
  <c r="G184" i="3"/>
  <c r="G183" i="3"/>
  <c r="G182" i="3"/>
  <c r="G181" i="3"/>
  <c r="G179" i="3"/>
  <c r="G178" i="3"/>
  <c r="G177" i="3"/>
  <c r="G176" i="3"/>
  <c r="G175" i="3"/>
  <c r="G171" i="3"/>
  <c r="G170" i="3"/>
  <c r="G169" i="3"/>
  <c r="G168" i="3"/>
  <c r="G166" i="3"/>
  <c r="G165" i="3"/>
  <c r="G164" i="3"/>
  <c r="G163" i="3"/>
  <c r="G159" i="3"/>
  <c r="G158" i="3"/>
  <c r="G157" i="3"/>
  <c r="G156" i="3"/>
  <c r="G154" i="3"/>
  <c r="G153" i="3"/>
  <c r="G149" i="3"/>
  <c r="G148" i="3"/>
  <c r="G147" i="3"/>
  <c r="G146" i="3"/>
  <c r="G144" i="3"/>
  <c r="G143" i="3"/>
  <c r="G142" i="3"/>
  <c r="G141" i="3"/>
  <c r="G137" i="3"/>
  <c r="G136" i="3"/>
  <c r="G135" i="3"/>
  <c r="G134" i="3"/>
  <c r="G133" i="3"/>
  <c r="G132" i="3"/>
  <c r="G128" i="3"/>
  <c r="G127" i="3"/>
  <c r="G126" i="3"/>
  <c r="G125" i="3"/>
  <c r="G124" i="3"/>
  <c r="G123" i="3"/>
  <c r="G119" i="3"/>
  <c r="G118" i="3"/>
  <c r="G117" i="3"/>
  <c r="G116" i="3"/>
  <c r="G115" i="3"/>
  <c r="G114" i="3"/>
  <c r="G110" i="3"/>
  <c r="G109" i="3"/>
  <c r="G108" i="3"/>
  <c r="G107" i="3"/>
  <c r="G106" i="3"/>
  <c r="G105" i="3"/>
  <c r="G101" i="3"/>
  <c r="G100" i="3"/>
  <c r="G99" i="3"/>
  <c r="G98" i="3"/>
  <c r="G97" i="3"/>
  <c r="G96" i="3"/>
  <c r="G92" i="3"/>
  <c r="G91" i="3"/>
  <c r="G90" i="3"/>
  <c r="G89" i="3"/>
  <c r="G88" i="3"/>
  <c r="G87" i="3"/>
  <c r="G69" i="3"/>
  <c r="G68" i="3"/>
  <c r="G67" i="3"/>
  <c r="G65" i="3"/>
  <c r="G64" i="3"/>
  <c r="G63" i="3"/>
  <c r="G62" i="3"/>
  <c r="G60" i="3"/>
  <c r="G59" i="3"/>
  <c r="G58" i="3"/>
  <c r="G57" i="3"/>
  <c r="G56" i="3"/>
  <c r="G55" i="3"/>
  <c r="G54" i="3"/>
  <c r="G53" i="3"/>
  <c r="G51" i="3"/>
  <c r="G50" i="3"/>
  <c r="G49" i="3"/>
  <c r="G22" i="3"/>
  <c r="G21" i="3"/>
  <c r="G20" i="3"/>
  <c r="G19" i="3"/>
  <c r="G18" i="3"/>
  <c r="G17" i="3"/>
  <c r="G16" i="3"/>
  <c r="G15" i="3"/>
  <c r="K1866" i="1"/>
  <c r="C1865" i="1"/>
  <c r="F1844" i="1" s="1"/>
  <c r="C1864" i="1"/>
  <c r="F1666" i="1" s="1"/>
  <c r="G1666" i="1" s="1"/>
  <c r="G1860" i="1"/>
  <c r="G1858" i="1"/>
  <c r="G1856" i="1"/>
  <c r="G1854" i="1"/>
  <c r="G1852" i="1"/>
  <c r="G1850" i="1"/>
  <c r="F1847" i="1"/>
  <c r="G1847" i="1" s="1"/>
  <c r="G1844" i="1"/>
  <c r="F1841" i="1"/>
  <c r="G1841" i="1" s="1"/>
  <c r="F1835" i="1"/>
  <c r="G1835" i="1" s="1"/>
  <c r="F1829" i="1"/>
  <c r="G1829" i="1" s="1"/>
  <c r="F1823" i="1"/>
  <c r="G1823" i="1" s="1"/>
  <c r="F1817" i="1"/>
  <c r="G1817" i="1" s="1"/>
  <c r="F1811" i="1"/>
  <c r="G1811" i="1" s="1"/>
  <c r="F1805" i="1"/>
  <c r="G1805" i="1" s="1"/>
  <c r="F1799" i="1"/>
  <c r="G1799" i="1" s="1"/>
  <c r="F1793" i="1"/>
  <c r="G1793" i="1" s="1"/>
  <c r="F1787" i="1"/>
  <c r="G1787" i="1" s="1"/>
  <c r="F1781" i="1"/>
  <c r="G1781" i="1" s="1"/>
  <c r="F1775" i="1"/>
  <c r="G1775" i="1" s="1"/>
  <c r="F1769" i="1"/>
  <c r="G1769" i="1" s="1"/>
  <c r="F1763" i="1"/>
  <c r="G1763" i="1" s="1"/>
  <c r="F1757" i="1"/>
  <c r="G1757" i="1" s="1"/>
  <c r="F1751" i="1"/>
  <c r="G1751" i="1" s="1"/>
  <c r="F1745" i="1"/>
  <c r="G1745" i="1" s="1"/>
  <c r="F1739" i="1"/>
  <c r="G1739" i="1" s="1"/>
  <c r="F1733" i="1"/>
  <c r="G1733" i="1" s="1"/>
  <c r="F1710" i="1"/>
  <c r="G1710" i="1" s="1"/>
  <c r="F1692" i="1"/>
  <c r="G1692" i="1" s="1"/>
  <c r="F1677" i="1"/>
  <c r="G1677" i="1" s="1"/>
  <c r="F1670" i="1"/>
  <c r="G1670" i="1" s="1"/>
  <c r="F1668" i="1"/>
  <c r="G1668" i="1" s="1"/>
  <c r="G1657" i="1"/>
  <c r="F1657" i="1"/>
  <c r="F1655" i="1"/>
  <c r="G1655" i="1" s="1"/>
  <c r="F1653" i="1"/>
  <c r="G1653" i="1" s="1"/>
  <c r="G1639" i="1"/>
  <c r="F1639" i="1"/>
  <c r="F1636" i="1"/>
  <c r="G1636" i="1" s="1"/>
  <c r="F1633" i="1"/>
  <c r="G1633" i="1" s="1"/>
  <c r="G1625" i="1"/>
  <c r="F1625" i="1"/>
  <c r="F1623" i="1"/>
  <c r="G1623" i="1" s="1"/>
  <c r="F1621" i="1"/>
  <c r="G1621" i="1" s="1"/>
  <c r="G1613" i="1"/>
  <c r="F1613" i="1"/>
  <c r="F1611" i="1"/>
  <c r="G1611" i="1" s="1"/>
  <c r="F1606" i="1"/>
  <c r="G1606" i="1" s="1"/>
  <c r="F1596" i="1"/>
  <c r="G1596" i="1" s="1"/>
  <c r="F1579" i="1"/>
  <c r="G1579" i="1" s="1"/>
  <c r="F1572" i="1"/>
  <c r="G1572" i="1" s="1"/>
  <c r="F1567" i="1"/>
  <c r="G1567" i="1" s="1"/>
  <c r="F1565" i="1"/>
  <c r="G1565" i="1" s="1"/>
  <c r="G1551" i="1"/>
  <c r="F1551" i="1"/>
  <c r="F1549" i="1"/>
  <c r="G1549" i="1" s="1"/>
  <c r="F1547" i="1"/>
  <c r="G1547" i="1" s="1"/>
  <c r="F1517" i="1"/>
  <c r="G1517" i="1" s="1"/>
  <c r="F1498" i="1"/>
  <c r="G1498" i="1" s="1"/>
  <c r="F1480" i="1"/>
  <c r="G1480" i="1" s="1"/>
  <c r="G1460" i="1"/>
  <c r="F1460" i="1"/>
  <c r="F1457" i="1"/>
  <c r="G1457" i="1" s="1"/>
  <c r="F1454" i="1"/>
  <c r="G1454" i="1" s="1"/>
  <c r="G1443" i="1"/>
  <c r="F1443" i="1"/>
  <c r="F1441" i="1"/>
  <c r="G1441" i="1" s="1"/>
  <c r="F1440" i="1"/>
  <c r="G1440" i="1" s="1"/>
  <c r="G1465" i="1" s="1"/>
  <c r="F1435" i="1"/>
  <c r="G1435" i="1" s="1"/>
  <c r="F1423" i="1"/>
  <c r="G1423" i="1" s="1"/>
  <c r="F1409" i="1"/>
  <c r="G1409" i="1" s="1"/>
  <c r="F1392" i="1"/>
  <c r="D1392" i="1"/>
  <c r="F1376" i="1"/>
  <c r="G1376" i="1" s="1"/>
  <c r="D1373" i="1"/>
  <c r="F1371" i="1"/>
  <c r="G1371" i="1" s="1"/>
  <c r="G1359" i="1"/>
  <c r="F1359" i="1"/>
  <c r="F1356" i="1"/>
  <c r="G1356" i="1" s="1"/>
  <c r="F1353" i="1"/>
  <c r="G1353" i="1" s="1"/>
  <c r="D1347" i="1"/>
  <c r="F1342" i="1"/>
  <c r="G1342" i="1" s="1"/>
  <c r="F1339" i="1"/>
  <c r="G1339" i="1" s="1"/>
  <c r="F1338" i="1"/>
  <c r="G1338" i="1" s="1"/>
  <c r="D1338" i="1"/>
  <c r="F1330" i="1"/>
  <c r="G1330" i="1" s="1"/>
  <c r="D1327" i="1"/>
  <c r="F1324" i="1"/>
  <c r="G1324" i="1" s="1"/>
  <c r="F1314" i="1"/>
  <c r="G1314" i="1" s="1"/>
  <c r="F1312" i="1"/>
  <c r="G1312" i="1" s="1"/>
  <c r="D1312" i="1"/>
  <c r="D1302" i="1"/>
  <c r="G1283" i="1"/>
  <c r="F1283" i="1"/>
  <c r="F1280" i="1"/>
  <c r="G1280" i="1" s="1"/>
  <c r="F1277" i="1"/>
  <c r="G1277" i="1" s="1"/>
  <c r="D1272" i="1"/>
  <c r="F1269" i="1"/>
  <c r="G1269" i="1" s="1"/>
  <c r="D1267" i="1"/>
  <c r="F1265" i="1"/>
  <c r="G1265" i="1" s="1"/>
  <c r="G1253" i="1"/>
  <c r="F1253" i="1"/>
  <c r="D1253" i="1"/>
  <c r="F1238" i="1"/>
  <c r="G1238" i="1" s="1"/>
  <c r="D1230" i="1"/>
  <c r="F1221" i="1"/>
  <c r="G1221" i="1" s="1"/>
  <c r="F1218" i="1"/>
  <c r="G1218" i="1" s="1"/>
  <c r="F1215" i="1"/>
  <c r="G1215" i="1" s="1"/>
  <c r="D1215" i="1"/>
  <c r="F1206" i="1"/>
  <c r="G1206" i="1" s="1"/>
  <c r="F1201" i="1"/>
  <c r="G1201" i="1" s="1"/>
  <c r="F1198" i="1"/>
  <c r="G1198" i="1" s="1"/>
  <c r="D1192" i="1"/>
  <c r="F1189" i="1"/>
  <c r="G1189" i="1" s="1"/>
  <c r="D1182" i="1"/>
  <c r="D1172" i="1"/>
  <c r="F1170" i="1"/>
  <c r="G1170" i="1" s="1"/>
  <c r="F1158" i="1"/>
  <c r="G1158" i="1" s="1"/>
  <c r="F1155" i="1"/>
  <c r="G1155" i="1" s="1"/>
  <c r="F1152" i="1"/>
  <c r="G1152" i="1" s="1"/>
  <c r="F1141" i="1"/>
  <c r="G1141" i="1" s="1"/>
  <c r="F1139" i="1"/>
  <c r="G1139" i="1" s="1"/>
  <c r="F1135" i="1"/>
  <c r="G1135" i="1" s="1"/>
  <c r="F1124" i="1"/>
  <c r="D1124" i="1"/>
  <c r="G1124" i="1" s="1"/>
  <c r="E1118" i="1"/>
  <c r="F1118" i="1" s="1"/>
  <c r="G1118" i="1" s="1"/>
  <c r="E1117" i="1"/>
  <c r="E1116" i="1"/>
  <c r="G1115" i="1"/>
  <c r="E1115" i="1"/>
  <c r="F1113" i="1"/>
  <c r="G1113" i="1" s="1"/>
  <c r="G1112" i="1"/>
  <c r="F1112" i="1"/>
  <c r="F1111" i="1"/>
  <c r="F1110" i="1"/>
  <c r="G1110" i="1" s="1"/>
  <c r="F1104" i="1"/>
  <c r="F1103" i="1"/>
  <c r="G1103" i="1" s="1"/>
  <c r="F1102" i="1"/>
  <c r="F1095" i="1"/>
  <c r="F1094" i="1"/>
  <c r="F1093" i="1"/>
  <c r="G1093" i="1" s="1"/>
  <c r="F1091" i="1"/>
  <c r="F1086" i="1"/>
  <c r="F1085" i="1"/>
  <c r="G1084" i="1"/>
  <c r="F1084" i="1"/>
  <c r="F1083" i="1"/>
  <c r="G1083" i="1" s="1"/>
  <c r="D1083" i="1"/>
  <c r="D1081" i="1"/>
  <c r="G1076" i="1"/>
  <c r="F1076" i="1"/>
  <c r="F1073" i="1"/>
  <c r="G1073" i="1" s="1"/>
  <c r="F1070" i="1"/>
  <c r="G1070" i="1" s="1"/>
  <c r="D1067" i="1"/>
  <c r="F1056" i="1"/>
  <c r="G1056" i="1" s="1"/>
  <c r="F1052" i="1"/>
  <c r="G1052" i="1" s="1"/>
  <c r="F1050" i="1"/>
  <c r="G1050" i="1" s="1"/>
  <c r="F1040" i="1"/>
  <c r="G1040" i="1" s="1"/>
  <c r="F1039" i="1"/>
  <c r="G1039" i="1" s="1"/>
  <c r="F1038" i="1"/>
  <c r="G1038" i="1" s="1"/>
  <c r="E1038" i="1"/>
  <c r="F1030" i="1"/>
  <c r="G1030" i="1" s="1"/>
  <c r="F1026" i="1"/>
  <c r="G1026" i="1" s="1"/>
  <c r="F1012" i="1"/>
  <c r="G1012" i="1" s="1"/>
  <c r="G1010" i="1"/>
  <c r="F1010" i="1"/>
  <c r="E998" i="1"/>
  <c r="E997" i="1"/>
  <c r="F996" i="1"/>
  <c r="G996" i="1" s="1"/>
  <c r="F995" i="1"/>
  <c r="G995" i="1" s="1"/>
  <c r="E991" i="1"/>
  <c r="E989" i="1"/>
  <c r="F989" i="1" s="1"/>
  <c r="G989" i="1" s="1"/>
  <c r="G988" i="1"/>
  <c r="F988" i="1"/>
  <c r="E983" i="1"/>
  <c r="G981" i="1"/>
  <c r="F981" i="1"/>
  <c r="G980" i="1"/>
  <c r="F980" i="1"/>
  <c r="F979" i="1"/>
  <c r="G979" i="1" s="1"/>
  <c r="E975" i="1"/>
  <c r="F975" i="1" s="1"/>
  <c r="G975" i="1" s="1"/>
  <c r="E974" i="1"/>
  <c r="F974" i="1" s="1"/>
  <c r="G974" i="1" s="1"/>
  <c r="G973" i="1"/>
  <c r="F973" i="1"/>
  <c r="F972" i="1"/>
  <c r="G972" i="1" s="1"/>
  <c r="E971" i="1"/>
  <c r="F967" i="1"/>
  <c r="G967" i="1" s="1"/>
  <c r="G966" i="1"/>
  <c r="F966" i="1"/>
  <c r="F959" i="1"/>
  <c r="G959" i="1" s="1"/>
  <c r="F958" i="1"/>
  <c r="G958" i="1" s="1"/>
  <c r="F951" i="1"/>
  <c r="G951" i="1" s="1"/>
  <c r="F949" i="1"/>
  <c r="G949" i="1" s="1"/>
  <c r="F936" i="1"/>
  <c r="G936" i="1" s="1"/>
  <c r="F934" i="1"/>
  <c r="G934" i="1" s="1"/>
  <c r="F924" i="1"/>
  <c r="G924" i="1" s="1"/>
  <c r="F922" i="1"/>
  <c r="G922" i="1" s="1"/>
  <c r="F912" i="1"/>
  <c r="G912" i="1" s="1"/>
  <c r="F910" i="1"/>
  <c r="G910" i="1" s="1"/>
  <c r="F892" i="1"/>
  <c r="G892" i="1" s="1"/>
  <c r="G889" i="1"/>
  <c r="F889" i="1"/>
  <c r="F877" i="1"/>
  <c r="G877" i="1" s="1"/>
  <c r="F874" i="1"/>
  <c r="G874" i="1" s="1"/>
  <c r="F862" i="1"/>
  <c r="G862" i="1" s="1"/>
  <c r="F861" i="1"/>
  <c r="G861" i="1" s="1"/>
  <c r="G858" i="1"/>
  <c r="F858" i="1"/>
  <c r="F851" i="1"/>
  <c r="G851" i="1" s="1"/>
  <c r="G850" i="1"/>
  <c r="F850" i="1"/>
  <c r="G848" i="1"/>
  <c r="F848" i="1"/>
  <c r="F838" i="1"/>
  <c r="G838" i="1" s="1"/>
  <c r="F836" i="1"/>
  <c r="G836" i="1" s="1"/>
  <c r="G834" i="1"/>
  <c r="F834" i="1"/>
  <c r="F829" i="1"/>
  <c r="G829" i="1" s="1"/>
  <c r="G828" i="1"/>
  <c r="F828" i="1"/>
  <c r="G826" i="1"/>
  <c r="F826" i="1"/>
  <c r="G824" i="1"/>
  <c r="F824" i="1"/>
  <c r="F822" i="1"/>
  <c r="G822" i="1" s="1"/>
  <c r="G820" i="1"/>
  <c r="F820" i="1"/>
  <c r="F818" i="1"/>
  <c r="G818" i="1" s="1"/>
  <c r="G816" i="1"/>
  <c r="F816" i="1"/>
  <c r="G814" i="1"/>
  <c r="F814" i="1"/>
  <c r="G812" i="1"/>
  <c r="F812" i="1"/>
  <c r="F810" i="1"/>
  <c r="G810" i="1" s="1"/>
  <c r="G808" i="1"/>
  <c r="F808" i="1"/>
  <c r="F806" i="1"/>
  <c r="G806" i="1" s="1"/>
  <c r="G804" i="1"/>
  <c r="F804" i="1"/>
  <c r="G802" i="1"/>
  <c r="F802" i="1"/>
  <c r="G800" i="1"/>
  <c r="F800" i="1"/>
  <c r="F798" i="1"/>
  <c r="G798" i="1" s="1"/>
  <c r="G796" i="1"/>
  <c r="F796" i="1"/>
  <c r="F792" i="1"/>
  <c r="G792" i="1" s="1"/>
  <c r="G790" i="1"/>
  <c r="F790" i="1"/>
  <c r="G788" i="1"/>
  <c r="F788" i="1"/>
  <c r="G786" i="1"/>
  <c r="F786" i="1"/>
  <c r="F784" i="1"/>
  <c r="G784" i="1" s="1"/>
  <c r="G782" i="1"/>
  <c r="F782" i="1"/>
  <c r="F780" i="1"/>
  <c r="G780" i="1" s="1"/>
  <c r="G779" i="1"/>
  <c r="F779" i="1"/>
  <c r="G778" i="1"/>
  <c r="F778" i="1"/>
  <c r="G777" i="1"/>
  <c r="F777" i="1"/>
  <c r="F776" i="1"/>
  <c r="G776" i="1" s="1"/>
  <c r="G775" i="1"/>
  <c r="F775" i="1"/>
  <c r="F774" i="1"/>
  <c r="G774" i="1" s="1"/>
  <c r="G771" i="1"/>
  <c r="F771" i="1"/>
  <c r="G770" i="1"/>
  <c r="F770" i="1"/>
  <c r="G769" i="1"/>
  <c r="F769" i="1"/>
  <c r="F767" i="1"/>
  <c r="G767" i="1" s="1"/>
  <c r="F762" i="1"/>
  <c r="G762" i="1" s="1"/>
  <c r="F760" i="1"/>
  <c r="G760" i="1" s="1"/>
  <c r="F759" i="1"/>
  <c r="G759" i="1" s="1"/>
  <c r="G757" i="1"/>
  <c r="F757" i="1"/>
  <c r="G755" i="1"/>
  <c r="F755" i="1"/>
  <c r="F753" i="1"/>
  <c r="G753" i="1" s="1"/>
  <c r="G751" i="1"/>
  <c r="F751" i="1"/>
  <c r="F749" i="1"/>
  <c r="G749" i="1" s="1"/>
  <c r="G747" i="1"/>
  <c r="F747" i="1"/>
  <c r="G745" i="1"/>
  <c r="F745" i="1"/>
  <c r="G743" i="1"/>
  <c r="F743" i="1"/>
  <c r="F741" i="1"/>
  <c r="G741" i="1" s="1"/>
  <c r="G739" i="1"/>
  <c r="F739" i="1"/>
  <c r="F737" i="1"/>
  <c r="G737" i="1" s="1"/>
  <c r="G735" i="1"/>
  <c r="F735" i="1"/>
  <c r="G733" i="1"/>
  <c r="F733" i="1"/>
  <c r="G731" i="1"/>
  <c r="F731" i="1"/>
  <c r="F729" i="1"/>
  <c r="G729" i="1" s="1"/>
  <c r="G728" i="1"/>
  <c r="F728" i="1"/>
  <c r="F727" i="1"/>
  <c r="G727" i="1" s="1"/>
  <c r="G726" i="1"/>
  <c r="F726" i="1"/>
  <c r="F725" i="1"/>
  <c r="D725" i="1"/>
  <c r="G725" i="1" s="1"/>
  <c r="F724" i="1"/>
  <c r="D724" i="1"/>
  <c r="F719" i="1"/>
  <c r="G719" i="1" s="1"/>
  <c r="F716" i="1"/>
  <c r="G716" i="1" s="1"/>
  <c r="G714" i="1"/>
  <c r="F714" i="1"/>
  <c r="G712" i="1"/>
  <c r="F712" i="1"/>
  <c r="G710" i="1"/>
  <c r="F710" i="1"/>
  <c r="F708" i="1"/>
  <c r="G708" i="1" s="1"/>
  <c r="G705" i="1"/>
  <c r="F705" i="1"/>
  <c r="F703" i="1"/>
  <c r="D703" i="1"/>
  <c r="G703" i="1" s="1"/>
  <c r="G699" i="1"/>
  <c r="F699" i="1"/>
  <c r="F697" i="1"/>
  <c r="G697" i="1" s="1"/>
  <c r="F695" i="1"/>
  <c r="G695" i="1" s="1"/>
  <c r="F694" i="1"/>
  <c r="G694" i="1" s="1"/>
  <c r="G692" i="1"/>
  <c r="F692" i="1"/>
  <c r="F690" i="1"/>
  <c r="G690" i="1" s="1"/>
  <c r="G688" i="1"/>
  <c r="F688" i="1"/>
  <c r="F686" i="1"/>
  <c r="G686" i="1" s="1"/>
  <c r="F684" i="1"/>
  <c r="G684" i="1" s="1"/>
  <c r="F683" i="1"/>
  <c r="G683" i="1" s="1"/>
  <c r="D683" i="1"/>
  <c r="F681" i="1"/>
  <c r="G681" i="1" s="1"/>
  <c r="F679" i="1"/>
  <c r="G679" i="1" s="1"/>
  <c r="F677" i="1"/>
  <c r="G677" i="1" s="1"/>
  <c r="G672" i="1"/>
  <c r="F672" i="1"/>
  <c r="F668" i="1"/>
  <c r="G668" i="1" s="1"/>
  <c r="G665" i="1"/>
  <c r="F665" i="1"/>
  <c r="F660" i="1"/>
  <c r="G660" i="1" s="1"/>
  <c r="G657" i="1"/>
  <c r="F657" i="1"/>
  <c r="F654" i="1"/>
  <c r="G654" i="1" s="1"/>
  <c r="F652" i="1"/>
  <c r="G652" i="1" s="1"/>
  <c r="F650" i="1"/>
  <c r="G650" i="1" s="1"/>
  <c r="F648" i="1"/>
  <c r="G648" i="1" s="1"/>
  <c r="F647" i="1"/>
  <c r="G647" i="1" s="1"/>
  <c r="G646" i="1"/>
  <c r="F646" i="1"/>
  <c r="F645" i="1"/>
  <c r="G645" i="1" s="1"/>
  <c r="F641" i="1"/>
  <c r="G641" i="1" s="1"/>
  <c r="F639" i="1"/>
  <c r="G639" i="1" s="1"/>
  <c r="F637" i="1"/>
  <c r="G637" i="1" s="1"/>
  <c r="F631" i="1"/>
  <c r="G631" i="1" s="1"/>
  <c r="F628" i="1"/>
  <c r="G628" i="1" s="1"/>
  <c r="F625" i="1"/>
  <c r="G625" i="1" s="1"/>
  <c r="F622" i="1"/>
  <c r="G622" i="1" s="1"/>
  <c r="F619" i="1"/>
  <c r="G619" i="1" s="1"/>
  <c r="F616" i="1"/>
  <c r="G616" i="1" s="1"/>
  <c r="F613" i="1"/>
  <c r="G613" i="1" s="1"/>
  <c r="G610" i="1"/>
  <c r="F610" i="1"/>
  <c r="F605" i="1"/>
  <c r="G605" i="1" s="1"/>
  <c r="F603" i="1"/>
  <c r="G603" i="1" s="1"/>
  <c r="F601" i="1"/>
  <c r="G601" i="1" s="1"/>
  <c r="F598" i="1"/>
  <c r="G598" i="1" s="1"/>
  <c r="F595" i="1"/>
  <c r="G595" i="1" s="1"/>
  <c r="G592" i="1"/>
  <c r="F592" i="1"/>
  <c r="F589" i="1"/>
  <c r="G589" i="1" s="1"/>
  <c r="F586" i="1"/>
  <c r="G586" i="1" s="1"/>
  <c r="F582" i="1"/>
  <c r="G582" i="1" s="1"/>
  <c r="F579" i="1"/>
  <c r="G579" i="1" s="1"/>
  <c r="F576" i="1"/>
  <c r="G576" i="1" s="1"/>
  <c r="F574" i="1"/>
  <c r="G574" i="1" s="1"/>
  <c r="F571" i="1"/>
  <c r="G571" i="1" s="1"/>
  <c r="F570" i="1"/>
  <c r="G570" i="1" s="1"/>
  <c r="F566" i="1"/>
  <c r="G566" i="1" s="1"/>
  <c r="F564" i="1"/>
  <c r="G564" i="1" s="1"/>
  <c r="F562" i="1"/>
  <c r="G562" i="1" s="1"/>
  <c r="F560" i="1"/>
  <c r="G560" i="1" s="1"/>
  <c r="F558" i="1"/>
  <c r="G558" i="1" s="1"/>
  <c r="F557" i="1"/>
  <c r="G557" i="1" s="1"/>
  <c r="F556" i="1"/>
  <c r="G556" i="1" s="1"/>
  <c r="G554" i="1"/>
  <c r="F554" i="1"/>
  <c r="G552" i="1"/>
  <c r="F552" i="1"/>
  <c r="G551" i="1"/>
  <c r="F551" i="1"/>
  <c r="F550" i="1"/>
  <c r="G550" i="1" s="1"/>
  <c r="F549" i="1"/>
  <c r="G549" i="1" s="1"/>
  <c r="F547" i="1"/>
  <c r="G547" i="1" s="1"/>
  <c r="F545" i="1"/>
  <c r="G545" i="1" s="1"/>
  <c r="F539" i="1"/>
  <c r="G539" i="1" s="1"/>
  <c r="F536" i="1"/>
  <c r="G536" i="1" s="1"/>
  <c r="F533" i="1"/>
  <c r="G533" i="1" s="1"/>
  <c r="F530" i="1"/>
  <c r="G530" i="1" s="1"/>
  <c r="G527" i="1"/>
  <c r="F527" i="1"/>
  <c r="F524" i="1"/>
  <c r="G524" i="1" s="1"/>
  <c r="F521" i="1"/>
  <c r="G521" i="1" s="1"/>
  <c r="F518" i="1"/>
  <c r="G518" i="1" s="1"/>
  <c r="F514" i="1"/>
  <c r="G514" i="1" s="1"/>
  <c r="F511" i="1"/>
  <c r="G511" i="1" s="1"/>
  <c r="F508" i="1"/>
  <c r="G508" i="1" s="1"/>
  <c r="F506" i="1"/>
  <c r="G506" i="1" s="1"/>
  <c r="F504" i="1"/>
  <c r="G504" i="1" s="1"/>
  <c r="F502" i="1"/>
  <c r="G502" i="1" s="1"/>
  <c r="F500" i="1"/>
  <c r="G500" i="1" s="1"/>
  <c r="F498" i="1"/>
  <c r="G498" i="1" s="1"/>
  <c r="G497" i="1"/>
  <c r="F497" i="1"/>
  <c r="F495" i="1"/>
  <c r="G495" i="1" s="1"/>
  <c r="G494" i="1"/>
  <c r="F494" i="1"/>
  <c r="F493" i="1"/>
  <c r="G493" i="1" s="1"/>
  <c r="F488" i="1"/>
  <c r="G488" i="1" s="1"/>
  <c r="F487" i="1"/>
  <c r="G487" i="1" s="1"/>
  <c r="G482" i="1"/>
  <c r="F482" i="1"/>
  <c r="F480" i="1"/>
  <c r="G480" i="1" s="1"/>
  <c r="F477" i="1"/>
  <c r="G477" i="1" s="1"/>
  <c r="F474" i="1"/>
  <c r="G474" i="1" s="1"/>
  <c r="F472" i="1"/>
  <c r="G472" i="1" s="1"/>
  <c r="F470" i="1"/>
  <c r="G470" i="1" s="1"/>
  <c r="G468" i="1"/>
  <c r="F468" i="1"/>
  <c r="F465" i="1"/>
  <c r="G465" i="1" s="1"/>
  <c r="F463" i="1"/>
  <c r="G463" i="1" s="1"/>
  <c r="F461" i="1"/>
  <c r="G461" i="1" s="1"/>
  <c r="F458" i="1"/>
  <c r="G458" i="1" s="1"/>
  <c r="F455" i="1"/>
  <c r="G455" i="1" s="1"/>
  <c r="G452" i="1"/>
  <c r="F452" i="1"/>
  <c r="F450" i="1"/>
  <c r="G450" i="1" s="1"/>
  <c r="F448" i="1"/>
  <c r="G448" i="1" s="1"/>
  <c r="F446" i="1"/>
  <c r="G446" i="1" s="1"/>
  <c r="F441" i="1"/>
  <c r="G441" i="1" s="1"/>
  <c r="F438" i="1"/>
  <c r="G438" i="1" s="1"/>
  <c r="G435" i="1"/>
  <c r="F435" i="1"/>
  <c r="F431" i="1"/>
  <c r="G431" i="1" s="1"/>
  <c r="F428" i="1"/>
  <c r="G428" i="1" s="1"/>
  <c r="F425" i="1"/>
  <c r="G425" i="1" s="1"/>
  <c r="F422" i="1"/>
  <c r="G422" i="1" s="1"/>
  <c r="F418" i="1"/>
  <c r="G418" i="1" s="1"/>
  <c r="F415" i="1"/>
  <c r="G415" i="1" s="1"/>
  <c r="F412" i="1"/>
  <c r="G412" i="1" s="1"/>
  <c r="F410" i="1"/>
  <c r="G410" i="1" s="1"/>
  <c r="G407" i="1"/>
  <c r="F407" i="1"/>
  <c r="F404" i="1"/>
  <c r="G404" i="1" s="1"/>
  <c r="F401" i="1"/>
  <c r="G401" i="1" s="1"/>
  <c r="F398" i="1"/>
  <c r="G398" i="1" s="1"/>
  <c r="F395" i="1"/>
  <c r="G395" i="1" s="1"/>
  <c r="F392" i="1"/>
  <c r="G392" i="1" s="1"/>
  <c r="F390" i="1"/>
  <c r="G390" i="1" s="1"/>
  <c r="F388" i="1"/>
  <c r="G388" i="1" s="1"/>
  <c r="F386" i="1"/>
  <c r="G386" i="1" s="1"/>
  <c r="F380" i="1"/>
  <c r="G380" i="1" s="1"/>
  <c r="F379" i="1"/>
  <c r="D379" i="1"/>
  <c r="F378" i="1"/>
  <c r="G378" i="1" s="1"/>
  <c r="F373" i="1"/>
  <c r="G373" i="1" s="1"/>
  <c r="F371" i="1"/>
  <c r="G371" i="1" s="1"/>
  <c r="F369" i="1"/>
  <c r="G369" i="1" s="1"/>
  <c r="F367" i="1"/>
  <c r="G367" i="1" s="1"/>
  <c r="F365" i="1"/>
  <c r="G365" i="1" s="1"/>
  <c r="F363" i="1"/>
  <c r="G363" i="1" s="1"/>
  <c r="F358" i="1"/>
  <c r="G358" i="1" s="1"/>
  <c r="F356" i="1"/>
  <c r="G356" i="1" s="1"/>
  <c r="F354" i="1"/>
  <c r="G354" i="1" s="1"/>
  <c r="F352" i="1"/>
  <c r="G352" i="1" s="1"/>
  <c r="F350" i="1"/>
  <c r="G350" i="1" s="1"/>
  <c r="F344" i="1"/>
  <c r="G344" i="1" s="1"/>
  <c r="F341" i="1"/>
  <c r="G341" i="1" s="1"/>
  <c r="F338" i="1"/>
  <c r="G338" i="1" s="1"/>
  <c r="F335" i="1"/>
  <c r="G335" i="1" s="1"/>
  <c r="F332" i="1"/>
  <c r="G332" i="1" s="1"/>
  <c r="F329" i="1"/>
  <c r="G329" i="1" s="1"/>
  <c r="F326" i="1"/>
  <c r="G326" i="1" s="1"/>
  <c r="F323" i="1"/>
  <c r="G323" i="1" s="1"/>
  <c r="F320" i="1"/>
  <c r="G320" i="1" s="1"/>
  <c r="F317" i="1"/>
  <c r="G317" i="1" s="1"/>
  <c r="F314" i="1"/>
  <c r="G314" i="1" s="1"/>
  <c r="F311" i="1"/>
  <c r="G311" i="1" s="1"/>
  <c r="F308" i="1"/>
  <c r="G308" i="1" s="1"/>
  <c r="F305" i="1"/>
  <c r="G305" i="1" s="1"/>
  <c r="F302" i="1"/>
  <c r="G302" i="1" s="1"/>
  <c r="F299" i="1"/>
  <c r="G299" i="1" s="1"/>
  <c r="F296" i="1"/>
  <c r="G296" i="1" s="1"/>
  <c r="F293" i="1"/>
  <c r="G293" i="1" s="1"/>
  <c r="F289" i="1"/>
  <c r="D289" i="1"/>
  <c r="G289" i="1" s="1"/>
  <c r="G287" i="1"/>
  <c r="F287" i="1"/>
  <c r="G284" i="1"/>
  <c r="F284" i="1"/>
  <c r="G281" i="1"/>
  <c r="F281" i="1"/>
  <c r="F278" i="1"/>
  <c r="G278" i="1" s="1"/>
  <c r="G275" i="1"/>
  <c r="F275" i="1"/>
  <c r="F272" i="1"/>
  <c r="G272" i="1" s="1"/>
  <c r="G269" i="1"/>
  <c r="F269" i="1"/>
  <c r="F266" i="1"/>
  <c r="D266" i="1"/>
  <c r="G266" i="1" s="1"/>
  <c r="G290" i="1" s="1"/>
  <c r="C11" i="2" s="1"/>
  <c r="F263" i="1"/>
  <c r="G263" i="1" s="1"/>
  <c r="G258" i="1"/>
  <c r="G260" i="1" s="1"/>
  <c r="C10" i="2" s="1"/>
  <c r="F10" i="2" s="1"/>
  <c r="F258" i="1"/>
  <c r="D258" i="1"/>
  <c r="M256" i="1"/>
  <c r="G256" i="1"/>
  <c r="F256" i="1"/>
  <c r="D256" i="1"/>
  <c r="F252" i="1"/>
  <c r="G252" i="1" s="1"/>
  <c r="F249" i="1"/>
  <c r="G249" i="1" s="1"/>
  <c r="F245" i="1"/>
  <c r="G245" i="1" s="1"/>
  <c r="F242" i="1"/>
  <c r="G242" i="1" s="1"/>
  <c r="F239" i="1"/>
  <c r="G239" i="1" s="1"/>
  <c r="G236" i="1"/>
  <c r="F236" i="1"/>
  <c r="F233" i="1"/>
  <c r="G233" i="1" s="1"/>
  <c r="F230" i="1"/>
  <c r="G230" i="1" s="1"/>
  <c r="F228" i="1"/>
  <c r="G228" i="1" s="1"/>
  <c r="D228" i="1"/>
  <c r="F225" i="1"/>
  <c r="G225" i="1" s="1"/>
  <c r="F222" i="1"/>
  <c r="G222" i="1" s="1"/>
  <c r="D222" i="1"/>
  <c r="G221" i="1"/>
  <c r="F221" i="1"/>
  <c r="G220" i="1"/>
  <c r="F220" i="1"/>
  <c r="F219" i="1"/>
  <c r="G219" i="1" s="1"/>
  <c r="G217" i="1"/>
  <c r="F217" i="1"/>
  <c r="D217" i="1"/>
  <c r="F215" i="1"/>
  <c r="G215" i="1" s="1"/>
  <c r="G212" i="1"/>
  <c r="F212" i="1"/>
  <c r="D212" i="1"/>
  <c r="G210" i="1"/>
  <c r="F210" i="1"/>
  <c r="D210" i="1"/>
  <c r="F208" i="1"/>
  <c r="G208" i="1" s="1"/>
  <c r="D208" i="1"/>
  <c r="F206" i="1"/>
  <c r="D206" i="1"/>
  <c r="G206" i="1" s="1"/>
  <c r="G202" i="1"/>
  <c r="F202" i="1"/>
  <c r="G199" i="1"/>
  <c r="F199" i="1"/>
  <c r="F196" i="1"/>
  <c r="G196" i="1" s="1"/>
  <c r="G193" i="1"/>
  <c r="F193" i="1"/>
  <c r="F191" i="1"/>
  <c r="G191" i="1" s="1"/>
  <c r="G188" i="1"/>
  <c r="F188" i="1"/>
  <c r="F186" i="1"/>
  <c r="D186" i="1"/>
  <c r="G186" i="1" s="1"/>
  <c r="G183" i="1"/>
  <c r="F183" i="1"/>
  <c r="F181" i="1"/>
  <c r="G181" i="1" s="1"/>
  <c r="D181" i="1"/>
  <c r="F179" i="1"/>
  <c r="D179" i="1"/>
  <c r="G179" i="1" s="1"/>
  <c r="G204" i="1" s="1"/>
  <c r="C8" i="2" s="1"/>
  <c r="J8" i="2" s="1"/>
  <c r="G176" i="1"/>
  <c r="F176" i="1"/>
  <c r="G174" i="1"/>
  <c r="F174" i="1"/>
  <c r="F172" i="1"/>
  <c r="G172" i="1" s="1"/>
  <c r="G166" i="1"/>
  <c r="F166" i="1"/>
  <c r="F163" i="1"/>
  <c r="G163" i="1" s="1"/>
  <c r="G160" i="1"/>
  <c r="F160" i="1"/>
  <c r="G157" i="1"/>
  <c r="F157" i="1"/>
  <c r="G154" i="1"/>
  <c r="F154" i="1"/>
  <c r="F151" i="1"/>
  <c r="G151" i="1" s="1"/>
  <c r="G148" i="1"/>
  <c r="F148" i="1"/>
  <c r="F145" i="1"/>
  <c r="G145" i="1" s="1"/>
  <c r="G142" i="1"/>
  <c r="F142" i="1"/>
  <c r="G139" i="1"/>
  <c r="F139" i="1"/>
  <c r="G136" i="1"/>
  <c r="F136" i="1"/>
  <c r="F133" i="1"/>
  <c r="G133" i="1" s="1"/>
  <c r="G130" i="1"/>
  <c r="F130" i="1"/>
  <c r="F127" i="1"/>
  <c r="G127" i="1" s="1"/>
  <c r="G124" i="1"/>
  <c r="F124" i="1"/>
  <c r="G121" i="1"/>
  <c r="F121" i="1"/>
  <c r="G118" i="1"/>
  <c r="F118" i="1"/>
  <c r="F115" i="1"/>
  <c r="G115" i="1" s="1"/>
  <c r="G112" i="1"/>
  <c r="F112" i="1"/>
  <c r="F109" i="1"/>
  <c r="G109" i="1" s="1"/>
  <c r="G106" i="1"/>
  <c r="F106" i="1"/>
  <c r="G103" i="1"/>
  <c r="F103" i="1"/>
  <c r="G100" i="1"/>
  <c r="F100" i="1"/>
  <c r="F97" i="1"/>
  <c r="G97" i="1" s="1"/>
  <c r="G94" i="1"/>
  <c r="F94" i="1"/>
  <c r="F91" i="1"/>
  <c r="G91" i="1" s="1"/>
  <c r="G88" i="1"/>
  <c r="F88" i="1"/>
  <c r="G85" i="1"/>
  <c r="F85" i="1"/>
  <c r="G82" i="1"/>
  <c r="F82" i="1"/>
  <c r="F79" i="1"/>
  <c r="G79" i="1" s="1"/>
  <c r="G76" i="1"/>
  <c r="F76" i="1"/>
  <c r="F73" i="1"/>
  <c r="G73" i="1" s="1"/>
  <c r="G70" i="1"/>
  <c r="F70" i="1"/>
  <c r="G67" i="1"/>
  <c r="F67" i="1"/>
  <c r="G64" i="1"/>
  <c r="F64" i="1"/>
  <c r="F61" i="1"/>
  <c r="G61" i="1" s="1"/>
  <c r="G58" i="1"/>
  <c r="F58" i="1"/>
  <c r="F55" i="1"/>
  <c r="G55" i="1" s="1"/>
  <c r="G52" i="1"/>
  <c r="F52" i="1"/>
  <c r="F48" i="1"/>
  <c r="G48" i="1" s="1"/>
  <c r="F43" i="1"/>
  <c r="G43" i="1" s="1"/>
  <c r="G41" i="1"/>
  <c r="F41" i="1"/>
  <c r="F39" i="1"/>
  <c r="G39" i="1" s="1"/>
  <c r="F37" i="1"/>
  <c r="G37" i="1" s="1"/>
  <c r="F35" i="1"/>
  <c r="G35" i="1" s="1"/>
  <c r="F33" i="1"/>
  <c r="G33" i="1" s="1"/>
  <c r="F28" i="1"/>
  <c r="G28" i="1" s="1"/>
  <c r="G26" i="1"/>
  <c r="F26" i="1"/>
  <c r="F24" i="1"/>
  <c r="D24" i="1"/>
  <c r="G24" i="1" s="1"/>
  <c r="G21" i="1"/>
  <c r="F21" i="1"/>
  <c r="F18" i="1"/>
  <c r="G18" i="1" s="1"/>
  <c r="F15" i="1"/>
  <c r="G15" i="1" s="1"/>
  <c r="F13" i="1"/>
  <c r="G13" i="1" s="1"/>
  <c r="G10" i="1"/>
  <c r="F10" i="1"/>
  <c r="F8" i="1"/>
  <c r="D8" i="1"/>
  <c r="G8" i="1" s="1"/>
  <c r="G724" i="1" l="1"/>
  <c r="J11" i="2"/>
  <c r="H11" i="2"/>
  <c r="G1172" i="1"/>
  <c r="C18" i="2" s="1"/>
  <c r="G177" i="1"/>
  <c r="G662" i="1"/>
  <c r="C14" i="2" s="1"/>
  <c r="F14" i="2" s="1"/>
  <c r="G1373" i="1"/>
  <c r="G1192" i="1"/>
  <c r="G50" i="1"/>
  <c r="G254" i="1"/>
  <c r="C9" i="2" s="1"/>
  <c r="N9" i="2" s="1"/>
  <c r="G379" i="1"/>
  <c r="G1392" i="1"/>
  <c r="G1272" i="1"/>
  <c r="F871" i="1"/>
  <c r="G871" i="1" s="1"/>
  <c r="F886" i="1"/>
  <c r="G886" i="1" s="1"/>
  <c r="F904" i="1"/>
  <c r="G904" i="1" s="1"/>
  <c r="F920" i="1"/>
  <c r="G920" i="1" s="1"/>
  <c r="F932" i="1"/>
  <c r="G932" i="1" s="1"/>
  <c r="F947" i="1"/>
  <c r="G947" i="1" s="1"/>
  <c r="F957" i="1"/>
  <c r="G957" i="1" s="1"/>
  <c r="F965" i="1"/>
  <c r="G965" i="1" s="1"/>
  <c r="F987" i="1"/>
  <c r="G987" i="1" s="1"/>
  <c r="F994" i="1"/>
  <c r="G994" i="1" s="1"/>
  <c r="F1008" i="1"/>
  <c r="G1008" i="1" s="1"/>
  <c r="F1023" i="1"/>
  <c r="G1023" i="1" s="1"/>
  <c r="F1092" i="1"/>
  <c r="F1101" i="1"/>
  <c r="F1122" i="1"/>
  <c r="G1122" i="1" s="1"/>
  <c r="F1184" i="1"/>
  <c r="G1184" i="1" s="1"/>
  <c r="F1232" i="1"/>
  <c r="G1232" i="1" s="1"/>
  <c r="F1251" i="1"/>
  <c r="G1251" i="1" s="1"/>
  <c r="F1297" i="1"/>
  <c r="G1297" i="1" s="1"/>
  <c r="F1387" i="1"/>
  <c r="G1387" i="1" s="1"/>
  <c r="F1405" i="1"/>
  <c r="G1405" i="1" s="1"/>
  <c r="F1418" i="1"/>
  <c r="G1418" i="1" s="1"/>
  <c r="F1433" i="1"/>
  <c r="G1433" i="1" s="1"/>
  <c r="F1474" i="1"/>
  <c r="G1474" i="1" s="1"/>
  <c r="F1494" i="1"/>
  <c r="G1494" i="1" s="1"/>
  <c r="F1511" i="1"/>
  <c r="G1511" i="1" s="1"/>
  <c r="F1530" i="1"/>
  <c r="G1530" i="1" s="1"/>
  <c r="F1577" i="1"/>
  <c r="G1577" i="1" s="1"/>
  <c r="F1587" i="1"/>
  <c r="G1587" i="1" s="1"/>
  <c r="F1686" i="1"/>
  <c r="G1686" i="1" s="1"/>
  <c r="F1704" i="1"/>
  <c r="G1704" i="1" s="1"/>
  <c r="F1722" i="1"/>
  <c r="G1722" i="1" s="1"/>
  <c r="F1731" i="1"/>
  <c r="G1731" i="1" s="1"/>
  <c r="F1737" i="1"/>
  <c r="G1737" i="1" s="1"/>
  <c r="F1743" i="1"/>
  <c r="G1743" i="1" s="1"/>
  <c r="F1749" i="1"/>
  <c r="G1749" i="1" s="1"/>
  <c r="F1755" i="1"/>
  <c r="G1755" i="1" s="1"/>
  <c r="F1761" i="1"/>
  <c r="G1761" i="1" s="1"/>
  <c r="F1767" i="1"/>
  <c r="G1767" i="1" s="1"/>
  <c r="F1773" i="1"/>
  <c r="G1773" i="1" s="1"/>
  <c r="F1779" i="1"/>
  <c r="G1779" i="1" s="1"/>
  <c r="F1785" i="1"/>
  <c r="G1785" i="1" s="1"/>
  <c r="F1791" i="1"/>
  <c r="G1791" i="1" s="1"/>
  <c r="F1797" i="1"/>
  <c r="G1797" i="1" s="1"/>
  <c r="F1803" i="1"/>
  <c r="G1803" i="1" s="1"/>
  <c r="F1809" i="1"/>
  <c r="G1809" i="1" s="1"/>
  <c r="F1815" i="1"/>
  <c r="G1815" i="1" s="1"/>
  <c r="F1821" i="1"/>
  <c r="G1821" i="1" s="1"/>
  <c r="F1827" i="1"/>
  <c r="G1827" i="1" s="1"/>
  <c r="F1833" i="1"/>
  <c r="G1833" i="1" s="1"/>
  <c r="F1839" i="1"/>
  <c r="G1839" i="1" s="1"/>
  <c r="F1845" i="1"/>
  <c r="G1845" i="1" s="1"/>
  <c r="F1172" i="1"/>
  <c r="F1186" i="1"/>
  <c r="G1186" i="1" s="1"/>
  <c r="F1235" i="1"/>
  <c r="G1235" i="1" s="1"/>
  <c r="F1267" i="1"/>
  <c r="G1267" i="1" s="1"/>
  <c r="G1291" i="1" s="1"/>
  <c r="C20" i="2" s="1"/>
  <c r="F1300" i="1"/>
  <c r="G1300" i="1" s="1"/>
  <c r="F1327" i="1"/>
  <c r="G1327" i="1" s="1"/>
  <c r="F1373" i="1"/>
  <c r="F1407" i="1"/>
  <c r="G1407" i="1" s="1"/>
  <c r="F1420" i="1"/>
  <c r="G1420" i="1" s="1"/>
  <c r="F1434" i="1"/>
  <c r="G1434" i="1" s="1"/>
  <c r="F1477" i="1"/>
  <c r="G1477" i="1" s="1"/>
  <c r="F1496" i="1"/>
  <c r="G1496" i="1" s="1"/>
  <c r="F1514" i="1"/>
  <c r="G1514" i="1" s="1"/>
  <c r="F1534" i="1"/>
  <c r="G1534" i="1" s="1"/>
  <c r="F1578" i="1"/>
  <c r="G1578" i="1" s="1"/>
  <c r="F1594" i="1"/>
  <c r="G1594" i="1" s="1"/>
  <c r="F1689" i="1"/>
  <c r="G1689" i="1" s="1"/>
  <c r="F1707" i="1"/>
  <c r="G1707" i="1" s="1"/>
  <c r="F1726" i="1"/>
  <c r="G1726" i="1" s="1"/>
  <c r="F1732" i="1"/>
  <c r="G1732" i="1" s="1"/>
  <c r="F1738" i="1"/>
  <c r="G1738" i="1" s="1"/>
  <c r="F1744" i="1"/>
  <c r="G1744" i="1" s="1"/>
  <c r="F1750" i="1"/>
  <c r="G1750" i="1" s="1"/>
  <c r="F1756" i="1"/>
  <c r="G1756" i="1" s="1"/>
  <c r="F1762" i="1"/>
  <c r="G1762" i="1" s="1"/>
  <c r="F1768" i="1"/>
  <c r="G1768" i="1" s="1"/>
  <c r="F1774" i="1"/>
  <c r="G1774" i="1" s="1"/>
  <c r="F1780" i="1"/>
  <c r="G1780" i="1" s="1"/>
  <c r="F1786" i="1"/>
  <c r="G1786" i="1" s="1"/>
  <c r="F1792" i="1"/>
  <c r="G1792" i="1" s="1"/>
  <c r="F1798" i="1"/>
  <c r="G1798" i="1" s="1"/>
  <c r="F1804" i="1"/>
  <c r="G1804" i="1" s="1"/>
  <c r="F1810" i="1"/>
  <c r="G1810" i="1" s="1"/>
  <c r="F1816" i="1"/>
  <c r="G1816" i="1" s="1"/>
  <c r="F1822" i="1"/>
  <c r="G1822" i="1" s="1"/>
  <c r="F1828" i="1"/>
  <c r="G1828" i="1" s="1"/>
  <c r="F1834" i="1"/>
  <c r="G1834" i="1" s="1"/>
  <c r="F1840" i="1"/>
  <c r="G1840" i="1" s="1"/>
  <c r="F1846" i="1"/>
  <c r="G1846" i="1" s="1"/>
  <c r="F976" i="1"/>
  <c r="G976" i="1" s="1"/>
  <c r="F982" i="1"/>
  <c r="G982" i="1" s="1"/>
  <c r="F990" i="1"/>
  <c r="G990" i="1" s="1"/>
  <c r="F1043" i="1"/>
  <c r="G1043" i="1" s="1"/>
  <c r="F1060" i="1"/>
  <c r="G1060" i="1" s="1"/>
  <c r="F1079" i="1"/>
  <c r="G1079" i="1" s="1"/>
  <c r="F1087" i="1"/>
  <c r="G1087" i="1" s="1"/>
  <c r="F1096" i="1"/>
  <c r="F1105" i="1"/>
  <c r="F1126" i="1"/>
  <c r="G1126" i="1" s="1"/>
  <c r="F1143" i="1"/>
  <c r="G1143" i="1" s="1"/>
  <c r="F1161" i="1"/>
  <c r="G1161" i="1" s="1"/>
  <c r="F1176" i="1"/>
  <c r="G1176" i="1" s="1"/>
  <c r="F1224" i="1"/>
  <c r="G1224" i="1" s="1"/>
  <c r="F1255" i="1"/>
  <c r="G1255" i="1" s="1"/>
  <c r="F1286" i="1"/>
  <c r="G1286" i="1" s="1"/>
  <c r="F1302" i="1"/>
  <c r="G1302" i="1" s="1"/>
  <c r="F1316" i="1"/>
  <c r="G1316" i="1" s="1"/>
  <c r="F1362" i="1"/>
  <c r="G1362" i="1" s="1"/>
  <c r="F1445" i="1"/>
  <c r="G1445" i="1" s="1"/>
  <c r="F1463" i="1"/>
  <c r="G1463" i="1" s="1"/>
  <c r="F1541" i="1"/>
  <c r="G1541" i="1" s="1"/>
  <c r="F1556" i="1"/>
  <c r="G1556" i="1" s="1"/>
  <c r="F1615" i="1"/>
  <c r="G1615" i="1" s="1"/>
  <c r="F1627" i="1"/>
  <c r="G1627" i="1" s="1"/>
  <c r="F1642" i="1"/>
  <c r="G1642" i="1" s="1"/>
  <c r="F1659" i="1"/>
  <c r="G1659" i="1" s="1"/>
  <c r="F840" i="1"/>
  <c r="G840" i="1" s="1"/>
  <c r="F852" i="1"/>
  <c r="G852" i="1" s="1"/>
  <c r="F864" i="1"/>
  <c r="G864" i="1" s="1"/>
  <c r="F879" i="1"/>
  <c r="G879" i="1" s="1"/>
  <c r="F895" i="1"/>
  <c r="G895" i="1" s="1"/>
  <c r="F914" i="1"/>
  <c r="G914" i="1" s="1"/>
  <c r="F926" i="1"/>
  <c r="G926" i="1" s="1"/>
  <c r="F938" i="1"/>
  <c r="G938" i="1" s="1"/>
  <c r="F953" i="1"/>
  <c r="G953" i="1" s="1"/>
  <c r="F962" i="1"/>
  <c r="G962" i="1" s="1"/>
  <c r="F968" i="1"/>
  <c r="G968" i="1" s="1"/>
  <c r="F997" i="1"/>
  <c r="G997" i="1" s="1"/>
  <c r="F1014" i="1"/>
  <c r="G1014" i="1" s="1"/>
  <c r="F1035" i="1"/>
  <c r="G1035" i="1" s="1"/>
  <c r="F1097" i="1"/>
  <c r="G1097" i="1" s="1"/>
  <c r="F1106" i="1"/>
  <c r="F1209" i="1"/>
  <c r="G1209" i="1" s="1"/>
  <c r="F1241" i="1"/>
  <c r="G1241" i="1" s="1"/>
  <c r="F1334" i="1"/>
  <c r="G1334" i="1" s="1"/>
  <c r="F1379" i="1"/>
  <c r="G1379" i="1" s="1"/>
  <c r="F1394" i="1"/>
  <c r="G1394" i="1" s="1"/>
  <c r="F1411" i="1"/>
  <c r="G1411" i="1" s="1"/>
  <c r="F1425" i="1"/>
  <c r="G1425" i="1" s="1"/>
  <c r="F1436" i="1"/>
  <c r="G1436" i="1" s="1"/>
  <c r="F1483" i="1"/>
  <c r="G1483" i="1" s="1"/>
  <c r="F1502" i="1"/>
  <c r="G1502" i="1" s="1"/>
  <c r="F1521" i="1"/>
  <c r="G1521" i="1" s="1"/>
  <c r="F1573" i="1"/>
  <c r="G1573" i="1" s="1"/>
  <c r="G1581" i="1" s="1"/>
  <c r="F1580" i="1"/>
  <c r="G1580" i="1" s="1"/>
  <c r="F1598" i="1"/>
  <c r="G1598" i="1" s="1"/>
  <c r="F1679" i="1"/>
  <c r="G1679" i="1" s="1"/>
  <c r="F1695" i="1"/>
  <c r="G1695" i="1" s="1"/>
  <c r="F1713" i="1"/>
  <c r="G1713" i="1" s="1"/>
  <c r="F1728" i="1"/>
  <c r="F1734" i="1"/>
  <c r="G1734" i="1" s="1"/>
  <c r="F1740" i="1"/>
  <c r="G1740" i="1" s="1"/>
  <c r="F1746" i="1"/>
  <c r="G1746" i="1" s="1"/>
  <c r="F1752" i="1"/>
  <c r="G1752" i="1" s="1"/>
  <c r="F1758" i="1"/>
  <c r="G1758" i="1" s="1"/>
  <c r="F1764" i="1"/>
  <c r="G1764" i="1" s="1"/>
  <c r="F1770" i="1"/>
  <c r="G1770" i="1" s="1"/>
  <c r="F1776" i="1"/>
  <c r="G1776" i="1" s="1"/>
  <c r="F1782" i="1"/>
  <c r="G1782" i="1" s="1"/>
  <c r="F1788" i="1"/>
  <c r="G1788" i="1" s="1"/>
  <c r="F1794" i="1"/>
  <c r="G1794" i="1" s="1"/>
  <c r="F1800" i="1"/>
  <c r="G1800" i="1" s="1"/>
  <c r="F1806" i="1"/>
  <c r="G1806" i="1" s="1"/>
  <c r="F1812" i="1"/>
  <c r="G1812" i="1" s="1"/>
  <c r="F1818" i="1"/>
  <c r="G1818" i="1" s="1"/>
  <c r="F1824" i="1"/>
  <c r="G1824" i="1" s="1"/>
  <c r="F1830" i="1"/>
  <c r="G1830" i="1" s="1"/>
  <c r="F1836" i="1"/>
  <c r="G1836" i="1" s="1"/>
  <c r="F1842" i="1"/>
  <c r="G1842" i="1" s="1"/>
  <c r="F977" i="1"/>
  <c r="G977" i="1" s="1"/>
  <c r="F983" i="1"/>
  <c r="G983" i="1" s="1"/>
  <c r="F991" i="1"/>
  <c r="G991" i="1" s="1"/>
  <c r="F998" i="1"/>
  <c r="G998" i="1" s="1"/>
  <c r="F1045" i="1"/>
  <c r="G1045" i="1" s="1"/>
  <c r="F1088" i="1"/>
  <c r="F1107" i="1"/>
  <c r="G1107" i="1" s="1"/>
  <c r="F1129" i="1"/>
  <c r="G1129" i="1" s="1"/>
  <c r="F1146" i="1"/>
  <c r="G1146" i="1" s="1"/>
  <c r="F1164" i="1"/>
  <c r="G1164" i="1" s="1"/>
  <c r="F1179" i="1"/>
  <c r="G1179" i="1" s="1"/>
  <c r="F1192" i="1"/>
  <c r="F1227" i="1"/>
  <c r="G1227" i="1" s="1"/>
  <c r="F1258" i="1"/>
  <c r="G1258" i="1" s="1"/>
  <c r="F1272" i="1"/>
  <c r="F1289" i="1"/>
  <c r="G1289" i="1" s="1"/>
  <c r="F1319" i="1"/>
  <c r="G1319" i="1" s="1"/>
  <c r="G1344" i="1" s="1"/>
  <c r="C22" i="2" s="1"/>
  <c r="F1347" i="1"/>
  <c r="G1347" i="1" s="1"/>
  <c r="G1389" i="1" s="1"/>
  <c r="C23" i="2" s="1"/>
  <c r="F1365" i="1"/>
  <c r="G1365" i="1" s="1"/>
  <c r="F1448" i="1"/>
  <c r="G1448" i="1" s="1"/>
  <c r="F1543" i="1"/>
  <c r="G1543" i="1" s="1"/>
  <c r="F1558" i="1"/>
  <c r="G1558" i="1" s="1"/>
  <c r="F1617" i="1"/>
  <c r="G1617" i="1" s="1"/>
  <c r="F1629" i="1"/>
  <c r="G1629" i="1" s="1"/>
  <c r="F1645" i="1"/>
  <c r="G1645" i="1" s="1"/>
  <c r="F1661" i="1"/>
  <c r="G1661" i="1" s="1"/>
  <c r="F830" i="1"/>
  <c r="G830" i="1" s="1"/>
  <c r="F844" i="1"/>
  <c r="G844" i="1" s="1"/>
  <c r="F855" i="1"/>
  <c r="G855" i="1" s="1"/>
  <c r="F866" i="1"/>
  <c r="G866" i="1" s="1"/>
  <c r="F881" i="1"/>
  <c r="G881" i="1" s="1"/>
  <c r="F898" i="1"/>
  <c r="G898" i="1" s="1"/>
  <c r="F916" i="1"/>
  <c r="G916" i="1" s="1"/>
  <c r="F928" i="1"/>
  <c r="G928" i="1" s="1"/>
  <c r="F943" i="1"/>
  <c r="G943" i="1" s="1"/>
  <c r="F954" i="1"/>
  <c r="G954" i="1" s="1"/>
  <c r="F963" i="1"/>
  <c r="G963" i="1" s="1"/>
  <c r="F969" i="1"/>
  <c r="G969" i="1" s="1"/>
  <c r="F985" i="1"/>
  <c r="G985" i="1" s="1"/>
  <c r="F992" i="1"/>
  <c r="G992" i="1" s="1"/>
  <c r="F1004" i="1"/>
  <c r="G1004" i="1" s="1"/>
  <c r="F1016" i="1"/>
  <c r="G1016" i="1" s="1"/>
  <c r="F1037" i="1"/>
  <c r="G1037" i="1" s="1"/>
  <c r="C16" i="2" s="1"/>
  <c r="F1081" i="1"/>
  <c r="G1081" i="1" s="1"/>
  <c r="F1089" i="1"/>
  <c r="F1098" i="1"/>
  <c r="F1212" i="1"/>
  <c r="G1212" i="1" s="1"/>
  <c r="F1244" i="1"/>
  <c r="G1244" i="1" s="1"/>
  <c r="F1306" i="1"/>
  <c r="G1306" i="1" s="1"/>
  <c r="F1336" i="1"/>
  <c r="G1336" i="1" s="1"/>
  <c r="F1381" i="1"/>
  <c r="G1381" i="1" s="1"/>
  <c r="F1397" i="1"/>
  <c r="G1397" i="1" s="1"/>
  <c r="F1413" i="1"/>
  <c r="G1413" i="1" s="1"/>
  <c r="F1428" i="1"/>
  <c r="G1428" i="1" s="1"/>
  <c r="F1437" i="1"/>
  <c r="G1437" i="1" s="1"/>
  <c r="F1468" i="1"/>
  <c r="G1468" i="1" s="1"/>
  <c r="F1486" i="1"/>
  <c r="G1486" i="1" s="1"/>
  <c r="F1505" i="1"/>
  <c r="G1505" i="1" s="1"/>
  <c r="F1524" i="1"/>
  <c r="G1524" i="1" s="1"/>
  <c r="F1574" i="1"/>
  <c r="G1574" i="1" s="1"/>
  <c r="F1681" i="1"/>
  <c r="G1681" i="1" s="1"/>
  <c r="F1698" i="1"/>
  <c r="G1698" i="1" s="1"/>
  <c r="F1716" i="1"/>
  <c r="G1716" i="1" s="1"/>
  <c r="F1729" i="1"/>
  <c r="G1729" i="1" s="1"/>
  <c r="F1735" i="1"/>
  <c r="G1735" i="1" s="1"/>
  <c r="F1741" i="1"/>
  <c r="G1741" i="1" s="1"/>
  <c r="F1747" i="1"/>
  <c r="G1747" i="1" s="1"/>
  <c r="F1753" i="1"/>
  <c r="G1753" i="1" s="1"/>
  <c r="F1759" i="1"/>
  <c r="G1759" i="1" s="1"/>
  <c r="F1765" i="1"/>
  <c r="G1765" i="1" s="1"/>
  <c r="F1771" i="1"/>
  <c r="G1771" i="1" s="1"/>
  <c r="F1777" i="1"/>
  <c r="G1777" i="1" s="1"/>
  <c r="F1783" i="1"/>
  <c r="G1783" i="1" s="1"/>
  <c r="F1789" i="1"/>
  <c r="G1789" i="1" s="1"/>
  <c r="F1795" i="1"/>
  <c r="G1795" i="1" s="1"/>
  <c r="F1801" i="1"/>
  <c r="G1801" i="1" s="1"/>
  <c r="F1807" i="1"/>
  <c r="G1807" i="1" s="1"/>
  <c r="F1813" i="1"/>
  <c r="G1813" i="1" s="1"/>
  <c r="F1819" i="1"/>
  <c r="G1819" i="1" s="1"/>
  <c r="F1825" i="1"/>
  <c r="G1825" i="1" s="1"/>
  <c r="F1831" i="1"/>
  <c r="G1831" i="1" s="1"/>
  <c r="F1837" i="1"/>
  <c r="G1837" i="1" s="1"/>
  <c r="F1843" i="1"/>
  <c r="G1843" i="1" s="1"/>
  <c r="F978" i="1"/>
  <c r="G978" i="1" s="1"/>
  <c r="F1048" i="1"/>
  <c r="G1048" i="1" s="1"/>
  <c r="F1067" i="1"/>
  <c r="G1067" i="1" s="1"/>
  <c r="F1090" i="1"/>
  <c r="G1090" i="1" s="1"/>
  <c r="F1099" i="1"/>
  <c r="F1108" i="1"/>
  <c r="F1116" i="1"/>
  <c r="G1116" i="1" s="1"/>
  <c r="F1132" i="1"/>
  <c r="G1132" i="1" s="1"/>
  <c r="F1149" i="1"/>
  <c r="G1149" i="1" s="1"/>
  <c r="F1167" i="1"/>
  <c r="G1167" i="1" s="1"/>
  <c r="F1194" i="1"/>
  <c r="G1194" i="1" s="1"/>
  <c r="F1261" i="1"/>
  <c r="G1261" i="1" s="1"/>
  <c r="F1274" i="1"/>
  <c r="G1274" i="1" s="1"/>
  <c r="F1321" i="1"/>
  <c r="G1321" i="1" s="1"/>
  <c r="F1350" i="1"/>
  <c r="G1350" i="1" s="1"/>
  <c r="F1368" i="1"/>
  <c r="G1368" i="1" s="1"/>
  <c r="F1451" i="1"/>
  <c r="G1451" i="1" s="1"/>
  <c r="F1545" i="1"/>
  <c r="G1545" i="1" s="1"/>
  <c r="F1560" i="1"/>
  <c r="G1560" i="1" s="1"/>
  <c r="F1604" i="1"/>
  <c r="G1604" i="1" s="1"/>
  <c r="F1619" i="1"/>
  <c r="G1619" i="1" s="1"/>
  <c r="F1631" i="1"/>
  <c r="G1631" i="1" s="1"/>
  <c r="F1651" i="1"/>
  <c r="G1651" i="1" s="1"/>
  <c r="F832" i="1"/>
  <c r="G832" i="1" s="1"/>
  <c r="F846" i="1"/>
  <c r="G846" i="1" s="1"/>
  <c r="F857" i="1"/>
  <c r="G857" i="1" s="1"/>
  <c r="F868" i="1"/>
  <c r="G868" i="1" s="1"/>
  <c r="F883" i="1"/>
  <c r="G883" i="1" s="1"/>
  <c r="F901" i="1"/>
  <c r="G901" i="1" s="1"/>
  <c r="F918" i="1"/>
  <c r="G918" i="1" s="1"/>
  <c r="F930" i="1"/>
  <c r="G930" i="1" s="1"/>
  <c r="F945" i="1"/>
  <c r="G945" i="1" s="1"/>
  <c r="F955" i="1"/>
  <c r="G955" i="1" s="1"/>
  <c r="F964" i="1"/>
  <c r="G964" i="1" s="1"/>
  <c r="F971" i="1"/>
  <c r="G971" i="1" s="1"/>
  <c r="F986" i="1"/>
  <c r="G986" i="1" s="1"/>
  <c r="F993" i="1"/>
  <c r="G993" i="1" s="1"/>
  <c r="F1006" i="1"/>
  <c r="G1006" i="1" s="1"/>
  <c r="F1019" i="1"/>
  <c r="G1019" i="1" s="1"/>
  <c r="F1100" i="1"/>
  <c r="G1100" i="1" s="1"/>
  <c r="F1109" i="1"/>
  <c r="F1117" i="1"/>
  <c r="G1117" i="1" s="1"/>
  <c r="F1182" i="1"/>
  <c r="G1182" i="1" s="1"/>
  <c r="F1230" i="1"/>
  <c r="G1230" i="1" s="1"/>
  <c r="F1248" i="1"/>
  <c r="G1248" i="1" s="1"/>
  <c r="F1294" i="1"/>
  <c r="G1294" i="1" s="1"/>
  <c r="F1309" i="1"/>
  <c r="G1309" i="1" s="1"/>
  <c r="F1384" i="1"/>
  <c r="G1384" i="1" s="1"/>
  <c r="F1403" i="1"/>
  <c r="G1403" i="1" s="1"/>
  <c r="F1415" i="1"/>
  <c r="G1415" i="1" s="1"/>
  <c r="F1431" i="1"/>
  <c r="G1431" i="1" s="1"/>
  <c r="F1471" i="1"/>
  <c r="G1471" i="1" s="1"/>
  <c r="F1492" i="1"/>
  <c r="G1492" i="1" s="1"/>
  <c r="F1508" i="1"/>
  <c r="G1508" i="1" s="1"/>
  <c r="F1527" i="1"/>
  <c r="G1527" i="1" s="1"/>
  <c r="F1575" i="1"/>
  <c r="G1575" i="1" s="1"/>
  <c r="F1585" i="1"/>
  <c r="G1585" i="1" s="1"/>
  <c r="G1599" i="1" s="1"/>
  <c r="C25" i="2" s="1"/>
  <c r="N25" i="2" s="1"/>
  <c r="F1683" i="1"/>
  <c r="G1683" i="1" s="1"/>
  <c r="F1701" i="1"/>
  <c r="G1701" i="1" s="1"/>
  <c r="F1719" i="1"/>
  <c r="G1719" i="1" s="1"/>
  <c r="F1730" i="1"/>
  <c r="G1730" i="1" s="1"/>
  <c r="F1736" i="1"/>
  <c r="G1736" i="1" s="1"/>
  <c r="F1742" i="1"/>
  <c r="G1742" i="1" s="1"/>
  <c r="F1748" i="1"/>
  <c r="G1748" i="1" s="1"/>
  <c r="F1754" i="1"/>
  <c r="G1754" i="1" s="1"/>
  <c r="F1760" i="1"/>
  <c r="G1760" i="1" s="1"/>
  <c r="F1766" i="1"/>
  <c r="G1766" i="1" s="1"/>
  <c r="F1772" i="1"/>
  <c r="G1772" i="1" s="1"/>
  <c r="F1778" i="1"/>
  <c r="G1778" i="1" s="1"/>
  <c r="F1784" i="1"/>
  <c r="G1784" i="1" s="1"/>
  <c r="F1790" i="1"/>
  <c r="G1790" i="1" s="1"/>
  <c r="F1796" i="1"/>
  <c r="G1796" i="1" s="1"/>
  <c r="F1802" i="1"/>
  <c r="G1802" i="1" s="1"/>
  <c r="F1808" i="1"/>
  <c r="G1808" i="1" s="1"/>
  <c r="F1814" i="1"/>
  <c r="G1814" i="1" s="1"/>
  <c r="F1820" i="1"/>
  <c r="G1820" i="1" s="1"/>
  <c r="F1826" i="1"/>
  <c r="G1826" i="1" s="1"/>
  <c r="F1832" i="1"/>
  <c r="G1832" i="1" s="1"/>
  <c r="F1838" i="1"/>
  <c r="G1838" i="1" s="1"/>
  <c r="L8" i="2"/>
  <c r="P10" i="2"/>
  <c r="G607" i="1"/>
  <c r="C13" i="2" s="1"/>
  <c r="H13" i="2" s="1"/>
  <c r="G443" i="1"/>
  <c r="C12" i="2" s="1"/>
  <c r="N12" i="2" s="1"/>
  <c r="F8" i="2"/>
  <c r="H10" i="2"/>
  <c r="N8" i="2"/>
  <c r="L11" i="2"/>
  <c r="L9" i="2"/>
  <c r="J9" i="2"/>
  <c r="C7" i="2"/>
  <c r="P7" i="2" s="1"/>
  <c r="J10" i="2"/>
  <c r="N11" i="2"/>
  <c r="L10" i="2"/>
  <c r="P11" i="2"/>
  <c r="N10" i="2"/>
  <c r="H8" i="2"/>
  <c r="J14" i="2"/>
  <c r="L14" i="2"/>
  <c r="F11" i="2"/>
  <c r="G1848" i="1" l="1"/>
  <c r="C26" i="2" s="1"/>
  <c r="N26" i="2" s="1"/>
  <c r="C15" i="2"/>
  <c r="N15" i="2" s="1"/>
  <c r="F9" i="2"/>
  <c r="Q9" i="2" s="1"/>
  <c r="J25" i="2"/>
  <c r="L25" i="2"/>
  <c r="H9" i="2"/>
  <c r="P9" i="2"/>
  <c r="J23" i="2"/>
  <c r="L23" i="2"/>
  <c r="F23" i="2"/>
  <c r="P23" i="2"/>
  <c r="H23" i="2"/>
  <c r="N23" i="2"/>
  <c r="F16" i="2"/>
  <c r="N16" i="2"/>
  <c r="J16" i="2"/>
  <c r="H16" i="2"/>
  <c r="P16" i="2"/>
  <c r="L16" i="2"/>
  <c r="F22" i="2"/>
  <c r="P22" i="2"/>
  <c r="H22" i="2"/>
  <c r="J22" i="2"/>
  <c r="N22" i="2"/>
  <c r="L22" i="2"/>
  <c r="Q22" i="2" s="1"/>
  <c r="P20" i="2"/>
  <c r="H20" i="2"/>
  <c r="L20" i="2"/>
  <c r="F20" i="2"/>
  <c r="J20" i="2"/>
  <c r="N20" i="2"/>
  <c r="C24" i="2"/>
  <c r="G1119" i="1"/>
  <c r="C17" i="2" s="1"/>
  <c r="P18" i="2"/>
  <c r="N18" i="2"/>
  <c r="L18" i="2"/>
  <c r="H18" i="2"/>
  <c r="F18" i="2"/>
  <c r="J18" i="2"/>
  <c r="G1536" i="1"/>
  <c r="G1672" i="1"/>
  <c r="G1864" i="1" s="1"/>
  <c r="G1203" i="1"/>
  <c r="C19" i="2" s="1"/>
  <c r="G1438" i="1"/>
  <c r="P14" i="2"/>
  <c r="N14" i="2"/>
  <c r="Q14" i="2" s="1"/>
  <c r="H14" i="2"/>
  <c r="F25" i="2"/>
  <c r="P25" i="2"/>
  <c r="G1569" i="1"/>
  <c r="G1303" i="1"/>
  <c r="C21" i="2" s="1"/>
  <c r="H25" i="2"/>
  <c r="F13" i="2"/>
  <c r="J13" i="2"/>
  <c r="L13" i="2"/>
  <c r="N13" i="2"/>
  <c r="P13" i="2"/>
  <c r="P12" i="2"/>
  <c r="J12" i="2"/>
  <c r="L12" i="2"/>
  <c r="H12" i="2"/>
  <c r="F12" i="2"/>
  <c r="Q8" i="2"/>
  <c r="Q11" i="2"/>
  <c r="Q10" i="2"/>
  <c r="P15" i="2"/>
  <c r="L15" i="2"/>
  <c r="J15" i="2"/>
  <c r="H15" i="2"/>
  <c r="F15" i="2"/>
  <c r="L7" i="2"/>
  <c r="J7" i="2"/>
  <c r="H7" i="2"/>
  <c r="N7" i="2"/>
  <c r="F7" i="2"/>
  <c r="L26" i="2" l="1"/>
  <c r="H26" i="2"/>
  <c r="F26" i="2"/>
  <c r="P26" i="2"/>
  <c r="J26" i="2"/>
  <c r="Q16" i="2"/>
  <c r="G1863" i="1"/>
  <c r="G1866" i="1" s="1"/>
  <c r="G5" i="1" s="1"/>
  <c r="Q23" i="2"/>
  <c r="Q25" i="2"/>
  <c r="Q20" i="2"/>
  <c r="L17" i="2"/>
  <c r="J17" i="2"/>
  <c r="N17" i="2"/>
  <c r="H17" i="2"/>
  <c r="H19" i="2"/>
  <c r="J19" i="2"/>
  <c r="N19" i="2"/>
  <c r="F19" i="2"/>
  <c r="P19" i="2"/>
  <c r="L19" i="2"/>
  <c r="N24" i="2"/>
  <c r="P24" i="2"/>
  <c r="L24" i="2"/>
  <c r="F17" i="2"/>
  <c r="C28" i="2"/>
  <c r="D19" i="2" s="1"/>
  <c r="P17" i="2"/>
  <c r="P21" i="2"/>
  <c r="F21" i="2"/>
  <c r="L21" i="2"/>
  <c r="J21" i="2"/>
  <c r="H21" i="2"/>
  <c r="N21" i="2"/>
  <c r="Q18" i="2"/>
  <c r="Q13" i="2"/>
  <c r="Q12" i="2"/>
  <c r="Q15" i="2"/>
  <c r="Q7" i="2"/>
  <c r="F27" i="2" l="1"/>
  <c r="E27" i="2" s="1"/>
  <c r="Q26" i="2"/>
  <c r="Q27" i="2" s="1"/>
  <c r="Q28" i="2" s="1"/>
  <c r="L27" i="2"/>
  <c r="N27" i="2"/>
  <c r="M27" i="2" s="1"/>
  <c r="D10" i="2"/>
  <c r="D24" i="2"/>
  <c r="K27" i="2"/>
  <c r="D25" i="2"/>
  <c r="D13" i="2"/>
  <c r="G1865" i="1"/>
  <c r="L1866" i="1"/>
  <c r="D18" i="2"/>
  <c r="D26" i="2"/>
  <c r="D28" i="2"/>
  <c r="D8" i="2"/>
  <c r="D23" i="2"/>
  <c r="D9" i="2"/>
  <c r="D20" i="2"/>
  <c r="J27" i="2"/>
  <c r="I27" i="2" s="1"/>
  <c r="D17" i="2"/>
  <c r="D11" i="2"/>
  <c r="Q21" i="2"/>
  <c r="D7" i="2"/>
  <c r="D16" i="2"/>
  <c r="D15" i="2"/>
  <c r="D27" i="2"/>
  <c r="D22" i="2"/>
  <c r="H27" i="2"/>
  <c r="G27" i="2" s="1"/>
  <c r="P27" i="2"/>
  <c r="O27" i="2" s="1"/>
  <c r="Q19" i="2"/>
  <c r="D12" i="2"/>
  <c r="D14" i="2"/>
  <c r="Q17" i="2"/>
  <c r="D21" i="2"/>
  <c r="Q24" i="2"/>
  <c r="F28" i="2"/>
  <c r="H28" i="2" l="1"/>
  <c r="J28" i="2" s="1"/>
  <c r="E28" i="2"/>
  <c r="G28" i="2" l="1"/>
  <c r="L28" i="2"/>
  <c r="I28" i="2"/>
  <c r="N28" i="2" l="1"/>
  <c r="K28" i="2"/>
  <c r="P28" i="2" l="1"/>
  <c r="O28" i="2" s="1"/>
  <c r="M28" i="2"/>
</calcChain>
</file>

<file path=xl/sharedStrings.xml><?xml version="1.0" encoding="utf-8"?>
<sst xmlns="http://schemas.openxmlformats.org/spreadsheetml/2006/main" count="7381" uniqueCount="2821">
  <si>
    <t xml:space="preserve">        SECRETARIA DE ESTADO DE EDUCAÇÃO - SUPERINTENDÊNCIA DE INFRAESTRUTURA E LOGÍSTICA - DIRETORIA DE GESTÃO DE PARCERIAS E FISCALIZAÇÃO - PLANILHA DE SERVIÇOS - SEM DESONERAÇÃO</t>
  </si>
  <si>
    <t>ESCOLA ESTADUAL / MUNICIPAL:  CONSTRUÇÃO DE CRECHE ASC.</t>
  </si>
  <si>
    <t>COD CRECHE:</t>
  </si>
  <si>
    <t>S.R.E.:</t>
  </si>
  <si>
    <t>ADMINISTRAÇÃO INDIRETA</t>
  </si>
  <si>
    <t xml:space="preserve">MUNICÍPIO: FERVEDOURO - MG                                                                                                                                                    </t>
  </si>
  <si>
    <t>ISS</t>
  </si>
  <si>
    <t>SERVIÇOS: CONSTRUÇÃO OBRA NOVA</t>
  </si>
  <si>
    <t>REFERÊNCIA: SINAPI 08/2025 - SETOP 08/2023</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</si>
  <si>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</si>
  <si>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</si>
  <si>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</si>
  <si>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</si>
  <si>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</si>
  <si>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</si>
  <si>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</si>
  <si>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</si>
  <si>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</si>
  <si>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</si>
  <si>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</si>
  <si>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</si>
  <si>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</si>
  <si>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</si>
  <si>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</si>
  <si>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(36,85+0,5+0,5)*2+(29,84+0,5+0,5)*2</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</si>
  <si>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</si>
  <si>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</si>
  <si>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</si>
  <si>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</si>
  <si>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Fornecimento e colocação de placa dos serviços de engenharia em chapa galvanizada (3,00 X 1,50m)   -  Governo do Estado  -  (Ampliação e / ou Reforma acima de R$ 30.000,00)</t>
  </si>
  <si>
    <t>1 placa com as dimensões 3,00m x 1,50m.</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</si>
  <si>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</si>
  <si>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</si>
  <si>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</si>
  <si>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charset val="134"/>
      </rPr>
      <t>M</t>
    </r>
    <r>
      <rPr>
        <vertAlign val="superscript"/>
        <sz val="14"/>
        <color theme="1"/>
        <rFont val="Calibri"/>
        <charset val="134"/>
      </rPr>
      <t>2</t>
    </r>
  </si>
  <si>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</si>
  <si>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010005</t>
  </si>
  <si>
    <t>Desmatamento, raspagem e limpeza mecanizada de terreno com árvores com diâmetro do tronco até 30cm com raspagem de no mínimo 15cm.</t>
  </si>
  <si>
    <t>M²</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</si>
  <si>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</si>
  <si>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010006</t>
  </si>
  <si>
    <t>Barracão em madeira, piso cimentado e cobertura em telhas de fibrocimento ondulada</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</si>
  <si>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</si>
  <si>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010003</t>
  </si>
  <si>
    <t>Barracão  em madeira, piso cimentado e cobertura em telhas de fibrocimento ondulada para instalação sanitária.</t>
  </si>
  <si>
    <t>Um barracão com sanitário com as dimensões 3,30m X 3,30m para até 20 trabalhadores.</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</si>
  <si>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boia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Remunera também a desmobilização completa deste barracão. A configuração de 10,89m², 1 vaso, 1 lavatório, 1 mictório e 2 chuveiros é a configuração mínima para até 20 funcionários.</t>
  </si>
  <si>
    <t>Ligação provisória de luz e força - instalação mínima</t>
  </si>
  <si>
    <t xml:space="preserve">1 unidade </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</si>
  <si>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</si>
  <si>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</si>
  <si>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</si>
  <si>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</si>
  <si>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</si>
  <si>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</si>
  <si>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010102</t>
  </si>
  <si>
    <t xml:space="preserve">Padrão CEMIG aéreo tipo B1 demanda de até 10 KVA, bifásico </t>
  </si>
  <si>
    <t>010103</t>
  </si>
  <si>
    <t>Padrão CEMIG aéreo tipo C1, demanda até 15 KVA, trifásico (serve como base, aproximadamente uma escola Tipo Escola Rural - escolas pequenas até 4 salas de aula)</t>
  </si>
  <si>
    <t>010104</t>
  </si>
  <si>
    <t>Padrão CEMIG aéreo tipo C4, demanda de 27,1 até 38 KVA, trifásico (serve como base, aproximadamente escolas entre 5 e 9 salas de aula)</t>
  </si>
  <si>
    <t>010105</t>
  </si>
  <si>
    <t>Padrão CEMIG aéreo tipo C8, demanda de 66,1 até 75 KVA, trifásico (serve como base, aproximadamente escolas a partir de 10 salas)</t>
  </si>
  <si>
    <t>010106</t>
  </si>
  <si>
    <t>Padrão CEMIG aéreo, tipo F2, carga instalada de 86,1kva até 95kva, trifásico, com saída subterrânea, inclusive poste, caixa para medidor, disjuntor, barramento, aterramento e acessórios</t>
  </si>
  <si>
    <t>010107</t>
  </si>
  <si>
    <t>Padrão CEMIG subterrâneo, tipo F3, carga instalada de 95,1kva até 114kva, trifásico, com saída subterrânea, inclusive poste, caixa para medidor, disjuntor, barramento, aterramento e acessórios</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</si>
  <si>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</si>
  <si>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</si>
  <si>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</si>
  <si>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</si>
  <si>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</si>
  <si>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SUB-TOTAL =</t>
  </si>
  <si>
    <t>020000</t>
  </si>
  <si>
    <t>DEMOLIÇÕES E REMOÇÕES</t>
  </si>
  <si>
    <t>020001</t>
  </si>
  <si>
    <t>Remoção de padrão de energia qualquer</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</si>
  <si>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</si>
  <si>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</si>
  <si>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</si>
  <si>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</si>
  <si>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</si>
  <si>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</si>
  <si>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r>
      <rPr>
        <sz val="14"/>
        <color theme="1"/>
        <rFont val="Calibri"/>
        <charset val="134"/>
      </rPr>
      <t>M</t>
    </r>
    <r>
      <rPr>
        <vertAlign val="superscript"/>
        <sz val="14"/>
        <color theme="1"/>
        <rFont val="Calibri"/>
        <charset val="134"/>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</si>
  <si>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</si>
  <si>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</si>
  <si>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</si>
  <si>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</si>
  <si>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</si>
  <si>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</si>
  <si>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</si>
  <si>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</si>
  <si>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mecânica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</si>
  <si>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</si>
  <si>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</si>
  <si>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</si>
  <si>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</si>
  <si>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</si>
  <si>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</si>
  <si>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</si>
  <si>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</si>
  <si>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</si>
  <si>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</si>
  <si>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</si>
  <si>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</si>
  <si>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020011</t>
  </si>
  <si>
    <t>Demolição de cobertura de telha metálica ou de PVC, com ou sem reaproveitamento, transporte e empilhamento.</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</si>
  <si>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</si>
  <si>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020012</t>
  </si>
  <si>
    <t>Demolição de cobertura de telha tipo calha de fibrocimento, com ou sem reaproveitamento, transporte e empilhamento</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</si>
  <si>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</si>
  <si>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020013</t>
  </si>
  <si>
    <t>Demolição de  estrutura de madeira para telhado de telha cerâmica com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</si>
  <si>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</si>
  <si>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020014</t>
  </si>
  <si>
    <t>Demolição de  estrutura de madeira para telhado de telha cerâmica sem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</si>
  <si>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</si>
  <si>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020015</t>
  </si>
  <si>
    <t>Demolição de  estrutura de madeira para telhado de telha ondulada de fibrocimento, plástica ou metálica com reaproveitamento, inclusive transporte e empilhamento</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</si>
  <si>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</si>
  <si>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</si>
  <si>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Demolição de  estrutura de madeira para telhado de telha ondulada de fibrocimento, plástica ou metálica sem reaproveitamento, inclusive transporte e empilhamento</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</si>
  <si>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</si>
  <si>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020017</t>
  </si>
  <si>
    <t>Demolição de estrutura de madeira para telhado de telha tipo calha de fibrocimento com reaproveitamento inclusive transporte e empilhamento</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</si>
  <si>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</si>
  <si>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020018</t>
  </si>
  <si>
    <t>Demolição de estrutura de madeira para telhado de telha tipo calha de fibrocimento sem reaproveitamento inclusive transporte e empilhamento</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</si>
  <si>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</si>
  <si>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</si>
  <si>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</si>
  <si>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</si>
  <si>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</si>
  <si>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</si>
  <si>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</si>
  <si>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</si>
  <si>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</si>
  <si>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</si>
  <si>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</si>
  <si>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</si>
  <si>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</si>
  <si>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</si>
  <si>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</si>
  <si>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</si>
  <si>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020024</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</si>
  <si>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</si>
  <si>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</si>
  <si>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020025</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</si>
  <si>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</si>
  <si>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</si>
  <si>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020026</t>
  </si>
  <si>
    <t>Demolição do piso em assoalho de madeira inclusive base e barrotes</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</si>
  <si>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</si>
  <si>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</si>
  <si>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</si>
  <si>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</si>
  <si>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020028</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</si>
  <si>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</si>
  <si>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</si>
  <si>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</si>
  <si>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</si>
  <si>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</si>
  <si>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020030</t>
  </si>
  <si>
    <t>Demolição de pavimentação com pré-moldado de concreto</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</si>
  <si>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</si>
  <si>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020031</t>
  </si>
  <si>
    <t>Retirada de folha de porta ou folha de janela de madeira.</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</si>
  <si>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</si>
  <si>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</si>
  <si>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Remoção de marcos chumbados de madeira, alisares e acessórios</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</si>
  <si>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</si>
  <si>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020033</t>
  </si>
  <si>
    <t>Apicoamento de tetos, paredes e pisos com profundidade até 1 cm</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</si>
  <si>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</si>
  <si>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020034</t>
  </si>
  <si>
    <t>Remoção de calha galvanizada ou PVC, inclusive afastamento.</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</si>
  <si>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</si>
  <si>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</si>
  <si>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</si>
  <si>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</si>
  <si>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020036</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</si>
  <si>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</si>
  <si>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</si>
  <si>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</si>
  <si>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</si>
  <si>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</si>
  <si>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</si>
  <si>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</si>
  <si>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</si>
  <si>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</si>
  <si>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</si>
  <si>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</si>
  <si>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020100</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</si>
  <si>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</si>
  <si>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</si>
  <si>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020101</t>
  </si>
  <si>
    <t>Forro de tábuas de pinho.</t>
  </si>
  <si>
    <t>020102</t>
  </si>
  <si>
    <t>Forro de gesso em placas ou acartonados.</t>
  </si>
  <si>
    <t>020103</t>
  </si>
  <si>
    <t xml:space="preserve">Forro de PVC. </t>
  </si>
  <si>
    <t>TRABALHOS EM TERRA</t>
  </si>
  <si>
    <t>Aterro Compactado manual, com soquete</t>
  </si>
  <si>
    <t>(Escavação) 131,57m3 -( volume concreto) 46,55m3 = 85,02 m3.</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</si>
  <si>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</si>
  <si>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Escavação  manual de vala em solo de 1ª e 2ª categoria, profundidade em até 2,00m</t>
  </si>
  <si>
    <t>Quantitativos conforme projeto estrutural =112,24m3 fundação + 15,68 mureta do abrigo de gás + 3,65 castelo dágua.</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</si>
  <si>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</si>
  <si>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</si>
  <si>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</si>
  <si>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t>Será medido pelo volume real escavado (m³).
O item remunera o fornecimento da mão-de-obra necessária para a escavação manual em solo, de primeira ou segunda categoria, em campo aberto.</t>
  </si>
  <si>
    <t>Regularização de fundo de vala com apiloamento com maço de 30kg</t>
  </si>
  <si>
    <t>Quantitativos conforme projeto estrutural =107,09m2 sapatas +13,37m2 mureta abrigo de gás  + 4,84m2 castelo dágua.</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</si>
  <si>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</si>
  <si>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</si>
  <si>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</si>
  <si>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</si>
  <si>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 xml:space="preserve">Reaterro Compactado mecanizado empregando compactador de placa vibratória, em camadas de 20 a 40 cm. </t>
  </si>
  <si>
    <t xml:space="preserve"> 125,30*0,2=25,06</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</si>
  <si>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</si>
  <si>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</si>
  <si>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</si>
  <si>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</si>
  <si>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</si>
  <si>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Encamisamento de tubulão com tubo de concreto (manilha), diâmetro 90cm, inclusive transporte e fornecimento</t>
  </si>
  <si>
    <t>Será medido pela profundidade alcançada pelo encamisamento (m³)
O item remunera o fornecimento de material e mão de obra, ferramentas e equipamentos necessários para a execução dos serviços de instalação do encamisamento em manilha de concreto com diâmetro de 90cm.</t>
  </si>
  <si>
    <t>030009</t>
  </si>
  <si>
    <t>Regularização e compactação de terreno c/ placa vibratória, em camadas de 20 a 40cm de espessura</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</si>
  <si>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</si>
  <si>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030010</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</si>
  <si>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</si>
  <si>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</si>
  <si>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</si>
  <si>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030000</t>
  </si>
  <si>
    <t>SONDAGEM, FUNDAÇÕES, MUROS E CONTENÇÕES</t>
  </si>
  <si>
    <t>030001</t>
  </si>
  <si>
    <r>
      <rPr>
        <b/>
        <sz val="12"/>
        <color theme="1"/>
        <rFont val="Calibri"/>
        <charset val="134"/>
      </rPr>
      <t>Armadura de aço, CA 50, corte e dobra no canteiro</t>
    </r>
    <r>
      <rPr>
        <sz val="12"/>
        <color theme="1"/>
        <rFont val="Calibri"/>
        <charset val="134"/>
      </rPr>
      <t xml:space="preserve">                                                                                                                    </t>
    </r>
  </si>
  <si>
    <t>KG</t>
  </si>
  <si>
    <r>
      <rPr>
        <sz val="12"/>
        <color theme="1"/>
        <rFont val="Calibri"/>
        <charset val="134"/>
      </rPr>
      <t xml:space="preserve">Quantitativo conforme projeto estrutural                                                                                                                           </t>
    </r>
    <r>
      <rPr>
        <b/>
        <u/>
        <sz val="12"/>
        <color theme="1"/>
        <rFont val="Calibri"/>
        <charset val="134"/>
      </rPr>
      <t>sapatas</t>
    </r>
    <r>
      <rPr>
        <sz val="12"/>
        <color theme="1"/>
        <rFont val="Calibri"/>
        <charset val="134"/>
      </rPr>
      <t>= 317,20KG aço CA50-6.3; aço CA50-8mm-41,25kg, Aço CA50-10mm-366,94 kg; aço CA50-12.5mm=225kg; total=</t>
    </r>
    <r>
      <rPr>
        <b/>
        <sz val="12"/>
        <color theme="1"/>
        <rFont val="Calibri"/>
        <charset val="134"/>
      </rPr>
      <t>950,39kg;</t>
    </r>
    <r>
      <rPr>
        <sz val="12"/>
        <color theme="1"/>
        <rFont val="Calibri"/>
        <charset val="134"/>
      </rPr>
      <t xml:space="preserve">                                                                                                                           </t>
    </r>
    <r>
      <rPr>
        <b/>
        <u/>
        <sz val="12"/>
        <color theme="1"/>
        <rFont val="Calibri"/>
        <charset val="134"/>
      </rPr>
      <t>viga baldrame</t>
    </r>
    <r>
      <rPr>
        <sz val="12"/>
        <color theme="1"/>
        <rFont val="Calibri"/>
        <charset val="134"/>
      </rPr>
      <t xml:space="preserve">- aço CA50- 8 mm= 660,10kg;aço CA50- 10mm= 113,60kg, aço CA50- 12,5mm= 26,41kg; </t>
    </r>
    <r>
      <rPr>
        <b/>
        <sz val="12"/>
        <color theme="1"/>
        <rFont val="Calibri"/>
        <charset val="134"/>
      </rPr>
      <t xml:space="preserve">total=800,11 kg     </t>
    </r>
    <r>
      <rPr>
        <sz val="12"/>
        <color theme="1"/>
        <rFont val="Calibri"/>
        <charset val="134"/>
      </rPr>
      <t xml:space="preserve">                                                                                                                    </t>
    </r>
    <r>
      <rPr>
        <b/>
        <u/>
        <sz val="12"/>
        <color theme="1"/>
        <rFont val="Calibri"/>
        <charset val="134"/>
      </rPr>
      <t>fundação castelo dágua</t>
    </r>
    <r>
      <rPr>
        <sz val="12"/>
        <color theme="1"/>
        <rFont val="Calibri"/>
        <charset val="134"/>
      </rPr>
      <t xml:space="preserve">=BLOCOS- Aço CA50- 10MM= 116,61 KG;aço CA50-25mm= 13,87kg;aço CA50- 10mm= 116,61kg,aço CA50-12.5mm=83,78kg=   </t>
    </r>
    <r>
      <rPr>
        <b/>
        <u/>
        <sz val="12"/>
        <color theme="1"/>
        <rFont val="Calibri"/>
        <charset val="134"/>
      </rPr>
      <t>330,87kg</t>
    </r>
    <r>
      <rPr>
        <sz val="12"/>
        <color theme="1"/>
        <rFont val="Calibri"/>
        <charset val="134"/>
      </rPr>
      <t xml:space="preserve">                                                                 </t>
    </r>
    <r>
      <rPr>
        <b/>
        <u/>
        <sz val="12"/>
        <color theme="1"/>
        <rFont val="Calibri"/>
        <charset val="134"/>
      </rPr>
      <t>viga baldrame e blocos do abrigo de gás=</t>
    </r>
    <r>
      <rPr>
        <sz val="12"/>
        <color theme="1"/>
        <rFont val="Calibri"/>
        <charset val="134"/>
      </rPr>
      <t xml:space="preserve">                                     ; aço CA 50- 8mm= 84,20kg</t>
    </r>
  </si>
  <si>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</si>
  <si>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030002</t>
  </si>
  <si>
    <t xml:space="preserve">Fôrma de madeira para fundação, com tábuas e sarrafos, 3 aproveitamentos e desforma </t>
  </si>
  <si>
    <t>Quantitativo conforme projeto estrutural sapatas, viga baldrame + fundação castelo dágua + viga baldrame e blocos da mureta abrigo de gás= 93,30 + 241,8 + 4,4 + 5,00 + 5,04 m2.</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</si>
  <si>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</si>
  <si>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Concreto armado para radier de piso (incluindo fornecimento, transporte, lançamento, forma e desforma)</t>
  </si>
  <si>
    <t>Área de piso= 761,89*0,05 esp                                                                                                                                  =38,09m3=                                                                                                                                                                          solario= 3x 26,93+circulação 1=63,63+circulação2=75,35+varanda serviço=27,66+hal entrada=29,10+patio=85,86+creche II=35,63+banh PNE inf=7,50+sanit infantil=16,02+creche III= 35,51+ sala multiuso=38,40+pre escola 2=35,58+sanit inf 2=16,02+pre escola 1=35,70+creche 2= 35,70+fraldario=12,35+deposito=3,38+sala professor=16,20+administração=19,20+sanit PNE Masc=2,88+ sanit PNE fem=2,88+higienização= 4,49+lactariio=7,50+rouparia=4,10+vest fem=3,51+vest masc=3,51+despensa=6,03+cozinha=35,19+circul=3,72+lavanderia=7,36+copa=11,15</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</si>
  <si>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</si>
  <si>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030004</t>
  </si>
  <si>
    <t>Concreto estrutural virado no local, 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</si>
  <si>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</si>
  <si>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</si>
  <si>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Contrapiso não estrutural impermeabilizado, E=5 cm</t>
  </si>
  <si>
    <t>Será medido pela área onde será executado, na espessura mínima de 5cm (m²).
O item remunera o fornecimento de cimento, areia, pedra britada nº 1, 2, e a mão-de-obra necessária para o apiloamento do terreno e execução do lastro.</t>
  </si>
  <si>
    <t>Execução de estaca broca c/ trado manual de 25 cm de diâmetro completa.</t>
  </si>
  <si>
    <t>4 furos por bloco com * 3m comp * 4unidade bloco                                                                                 bloco de coroamento castelo dgua= 2,42m3+bloco de coroamento abrigo gas= 0,63m3</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</si>
  <si>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</si>
  <si>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</si>
  <si>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</si>
  <si>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</si>
  <si>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kg</t>
  </si>
  <si>
    <r>
      <t>viga baldrame</t>
    </r>
    <r>
      <rPr>
        <sz val="12"/>
        <color theme="1"/>
        <rFont val="Calibri"/>
        <charset val="134"/>
      </rPr>
      <t xml:space="preserve">- aço CA-60- 5,0MM= 356,91KG;                                                                                                           </t>
    </r>
    <r>
      <rPr>
        <b/>
        <u/>
        <sz val="12"/>
        <color theme="1"/>
        <rFont val="Calibri"/>
        <charset val="134"/>
      </rPr>
      <t>Bloco coroamento castelo dagua</t>
    </r>
    <r>
      <rPr>
        <sz val="12"/>
        <color theme="1"/>
        <rFont val="Calibri"/>
        <charset val="134"/>
      </rPr>
      <t xml:space="preserve">= 13,08kg;                                                                                                                    </t>
    </r>
    <r>
      <rPr>
        <b/>
        <u/>
        <sz val="12"/>
        <color theme="1"/>
        <rFont val="Calibri"/>
        <charset val="134"/>
      </rPr>
      <t>abrigo de gas- bloco</t>
    </r>
    <r>
      <rPr>
        <sz val="12"/>
        <color theme="1"/>
        <rFont val="Calibri"/>
        <charset val="134"/>
      </rPr>
      <t xml:space="preserve">-aço CA60 mm-5.0mm= 10,19kg; </t>
    </r>
    <r>
      <rPr>
        <b/>
        <u/>
        <sz val="12"/>
        <color theme="1"/>
        <rFont val="Calibri"/>
        <charset val="134"/>
      </rPr>
      <t>total=380,18kg</t>
    </r>
  </si>
  <si>
    <t>Muros</t>
  </si>
  <si>
    <t>Muro divisório em bloco de concreto aparente espessura 15 cm, altura útil de 2,20m,  assentado com argamassa mista de cimento, cal hidratada e areia sem peneira traço 1:0,5:8 inclusive sapata corrida em concreto armado com Fck mínimo de 20 MPA e chapéu de muro</t>
  </si>
  <si>
    <t>(34,34+34,34+42,49+42,49-8,32)*2,2  -mureta frontal com altura 0,62 = 42,49 - 8,32 (portões)x0,62)/2,2= 135,71 m.</t>
  </si>
  <si>
    <t>Será medido pelo comprimento executado, descontando-se todos os vãos (m).
O item remunera o fornecimento de materiais e mão-de-obra necessários para a execução de sapata com dimensão mínima de 40 x 20 cm com escavação manual de 50 x 55cm, apiloamento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também a construção de pilares armados a cada 2,50m com Fck mínimo de 20MPA com dimensões de 14 x 20 cm com a respectiva broca de 25 cm x 1,00 m concretada e o fornecimento e colocação de chapéu de muro.</t>
  </si>
  <si>
    <t>Impermeabilizações de fundações e drenos</t>
  </si>
  <si>
    <t>Impermeabilizações de sapatas e vigas baldrame em concreto ou alvenaria de embasamento com aplicação de tinta betuminosa</t>
  </si>
  <si>
    <t>Viga baldrame 415,75m * 0,4 * 2 + 415,75m *0,15.</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</si>
  <si>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</si>
  <si>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040202</t>
  </si>
  <si>
    <t>Dreno com areia grossa - fornecimento e colocação</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</si>
  <si>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</si>
  <si>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040203</t>
  </si>
  <si>
    <t>Dreno com brita 2 e 3 - fornecimento e colocação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</si>
  <si>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</si>
  <si>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040204</t>
  </si>
  <si>
    <t>Tubo dreno plástico corrugado perfurado de 100mm em barras</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</si>
  <si>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</si>
  <si>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040205</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</si>
  <si>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</si>
  <si>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</si>
  <si>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040206</t>
  </si>
  <si>
    <t>Manta Geotêxtil usada como filtro envolvendo o material drenante</t>
  </si>
  <si>
    <t>Será medido pela área de manta utilizada (m²).
O item remunera o fornecimento de manta geotêxtil, tipo Bidim da Rhodia-Ster, ou Hate da Huesker, ou equivalente e a mão-de-obra necessária para a colocação da manta como filtro envolvendo material drenante.</t>
  </si>
  <si>
    <t>040207</t>
  </si>
  <si>
    <t>Barbacã Ø 75mm².</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</si>
  <si>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</si>
  <si>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</si>
  <si>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</si>
  <si>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</si>
  <si>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</si>
  <si>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</si>
  <si>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</si>
  <si>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</si>
  <si>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</si>
  <si>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040000</t>
  </si>
  <si>
    <t>SUPERESTRUTURA</t>
  </si>
  <si>
    <t>040001</t>
  </si>
  <si>
    <t>Concreto armado (incluindo fornecimento, transporte, lançamento, forma e desforma)</t>
  </si>
  <si>
    <r>
      <t>23pilares</t>
    </r>
    <r>
      <rPr>
        <sz val="12"/>
        <color theme="1"/>
        <rFont val="Calibri"/>
        <charset val="134"/>
      </rPr>
      <t xml:space="preserve">(P1,P2,P3,P4,P5,P8,P9,P16,P17,P22,P24,P26,P27,P44,P46,P52,P57,P59,P66,P71,P74,P75,P78)x0,15x0,50x3,10                                                          =5,35m3                                                                </t>
    </r>
    <r>
      <rPr>
        <b/>
        <sz val="12"/>
        <color theme="1"/>
        <rFont val="Calibri"/>
        <charset val="134"/>
      </rPr>
      <t>4pilares</t>
    </r>
    <r>
      <rPr>
        <sz val="12"/>
        <color theme="1"/>
        <rFont val="Calibri"/>
        <charset val="134"/>
      </rPr>
      <t xml:space="preserve">(P6,P7,P72,P73)x0,15x0,30x3,10      =0,56 m3                                                                                                         </t>
    </r>
    <r>
      <rPr>
        <b/>
        <sz val="12"/>
        <color theme="1"/>
        <rFont val="Calibri"/>
        <charset val="134"/>
      </rPr>
      <t>19pilares</t>
    </r>
    <r>
      <rPr>
        <sz val="12"/>
        <color theme="1"/>
        <rFont val="Calibri"/>
        <charset val="134"/>
      </rPr>
      <t xml:space="preserve">(P10,P11,P14,P15,P18,P19,P23,P32,P39,P42,P47,P50,P51,P53,P54,P60,P61,P64,P65) 0,13x0,40x3,1                                                                                                                         =3,06 m3                                                                                                                                            </t>
    </r>
    <r>
      <rPr>
        <b/>
        <sz val="12"/>
        <color theme="1"/>
        <rFont val="Calibri"/>
        <charset val="134"/>
      </rPr>
      <t>12pilares</t>
    </r>
    <r>
      <rPr>
        <sz val="12"/>
        <color theme="1"/>
        <rFont val="Calibri"/>
        <charset val="134"/>
      </rPr>
      <t xml:space="preserve">(P12,P13,P20,P21,P30,P31,P40,P41,P55,P56,P62,P63)0,20x0,2x3,1                                    =1,49 m3                                            </t>
    </r>
    <r>
      <rPr>
        <b/>
        <sz val="12"/>
        <color theme="1"/>
        <rFont val="Calibri"/>
        <charset val="134"/>
      </rPr>
      <t>8pilares</t>
    </r>
    <r>
      <rPr>
        <sz val="12"/>
        <color theme="1"/>
        <rFont val="Calibri"/>
        <charset val="134"/>
      </rPr>
      <t xml:space="preserve">(P23,P28,P38,P43,P45,P58,P76,P77)x0,15x0,4x3,1                                                                =1,49 m3                                                                                 </t>
    </r>
    <r>
      <rPr>
        <b/>
        <sz val="12"/>
        <color theme="1"/>
        <rFont val="Calibri"/>
        <charset val="134"/>
      </rPr>
      <t>2pilares</t>
    </r>
    <r>
      <rPr>
        <sz val="12"/>
        <color theme="1"/>
        <rFont val="Calibri"/>
        <charset val="134"/>
      </rPr>
      <t xml:space="preserve">(P35,P37)x0,30x0,34x3,1                =0,63 m3                                           </t>
    </r>
    <r>
      <rPr>
        <b/>
        <sz val="12"/>
        <color theme="1"/>
        <rFont val="Calibri"/>
        <charset val="134"/>
      </rPr>
      <t>2pilares</t>
    </r>
    <r>
      <rPr>
        <sz val="12"/>
        <color theme="1"/>
        <rFont val="Calibri"/>
        <charset val="134"/>
      </rPr>
      <t xml:space="preserve">(P34,P36)x0,13x0,35x3,1                =0,28m3                                         </t>
    </r>
    <r>
      <rPr>
        <b/>
        <sz val="12"/>
        <color theme="1"/>
        <rFont val="Calibri"/>
        <charset val="134"/>
      </rPr>
      <t>1pilar</t>
    </r>
    <r>
      <rPr>
        <sz val="12"/>
        <color theme="1"/>
        <rFont val="Calibri"/>
        <charset val="134"/>
      </rPr>
      <t xml:space="preserve">(P33)x0,3x0,5x3,1                              =0,46m3                             </t>
    </r>
    <r>
      <rPr>
        <b/>
        <sz val="12"/>
        <color theme="1"/>
        <rFont val="Calibri"/>
        <charset val="134"/>
      </rPr>
      <t>7pilares(</t>
    </r>
    <r>
      <rPr>
        <sz val="12"/>
        <color theme="1"/>
        <rFont val="Calibri"/>
        <charset val="134"/>
      </rPr>
      <t xml:space="preserve">P25,P48,P49,P67,P68,P69,P70)x0,13x0,3x3,1                                                    =0,84m3- TOTALta= </t>
    </r>
    <r>
      <rPr>
        <b/>
        <u/>
        <sz val="12"/>
        <color theme="1"/>
        <rFont val="Calibri"/>
        <charset val="134"/>
      </rPr>
      <t xml:space="preserve">78 pilares=14,16m3 </t>
    </r>
    <r>
      <rPr>
        <b/>
        <sz val="12"/>
        <color theme="1"/>
        <rFont val="Calibri"/>
        <charset val="134"/>
      </rPr>
      <t xml:space="preserve"> </t>
    </r>
    <r>
      <rPr>
        <sz val="12"/>
        <color theme="1"/>
        <rFont val="Calibri"/>
        <charset val="134"/>
      </rPr>
      <t xml:space="preserve">                                                                      </t>
    </r>
    <r>
      <rPr>
        <b/>
        <u/>
        <sz val="12"/>
        <color theme="1"/>
        <rFont val="Calibri"/>
        <charset val="134"/>
      </rPr>
      <t>vigas</t>
    </r>
    <r>
      <rPr>
        <sz val="12"/>
        <color theme="1"/>
        <rFont val="Calibri"/>
        <charset val="134"/>
      </rPr>
      <t xml:space="preserve"> 7,97+10,28+6,31 m3                          =</t>
    </r>
    <r>
      <rPr>
        <b/>
        <sz val="12"/>
        <color theme="1"/>
        <rFont val="Calibri"/>
        <charset val="134"/>
      </rPr>
      <t xml:space="preserve">24,56m3 </t>
    </r>
    <r>
      <rPr>
        <sz val="12"/>
        <color theme="1"/>
        <rFont val="Calibri"/>
        <charset val="134"/>
      </rPr>
      <t xml:space="preserve">                                        +</t>
    </r>
    <r>
      <rPr>
        <b/>
        <sz val="12"/>
        <color theme="1"/>
        <rFont val="Calibri"/>
        <charset val="134"/>
      </rPr>
      <t>laje dep gas e lixo</t>
    </r>
    <r>
      <rPr>
        <sz val="12"/>
        <color theme="1"/>
        <rFont val="Calibri"/>
        <charset val="134"/>
      </rPr>
      <t xml:space="preserve">                                     =</t>
    </r>
    <r>
      <rPr>
        <b/>
        <sz val="12"/>
        <color theme="1"/>
        <rFont val="Calibri"/>
        <charset val="134"/>
      </rPr>
      <t>0,51m3</t>
    </r>
    <r>
      <rPr>
        <sz val="12"/>
        <color theme="1"/>
        <rFont val="Calibri"/>
        <charset val="134"/>
      </rPr>
      <t xml:space="preserve">                                                                                                                                                              </t>
    </r>
    <r>
      <rPr>
        <b/>
        <u/>
        <sz val="12"/>
        <color theme="1"/>
        <rFont val="Calibri"/>
        <charset val="134"/>
      </rPr>
      <t>39,23 m3</t>
    </r>
    <r>
      <rPr>
        <sz val="12"/>
        <color theme="1"/>
        <rFont val="Calibri"/>
        <charset val="134"/>
      </rPr>
      <t xml:space="preserve">                                                                                                                                                                                                                                                                                                                                                                                                                                                                                </t>
    </r>
  </si>
  <si>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</si>
  <si>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040002</t>
  </si>
  <si>
    <t>Vergas e contravergas retas em concreto armado Fck 20 Mpa</t>
  </si>
  <si>
    <t>229,49m * 0,15 largura *0,06 esp.</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</si>
  <si>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</si>
  <si>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PORTA MADEIRA =11,04M+PORTA ALUMINIO=44,6M+PORTA DE VIDRO 2,45+JANELAS=171,40 M=229,49M</t>
  </si>
  <si>
    <t>050000</t>
  </si>
  <si>
    <t>ALVENARIA</t>
  </si>
  <si>
    <t>Execução de:</t>
  </si>
  <si>
    <t>050101</t>
  </si>
  <si>
    <t>Alvenaria de vedação com tijolo cerâmico furado 9x19x19cm, espessura da parede 9cm, juntas de 10mm com argamassa mista de cimento, cal hidratada e areia sem peneirar traço 1:2:8</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</si>
  <si>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</si>
  <si>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Alvenaria de vedação com tijolo cerâmico furado 14x19x39cm, espessura da parede 14cm, juntas de 10mm com argamassa mista de cimento cal hidratada e areia sem peneirar traço 1:2:8</t>
  </si>
  <si>
    <t>Quantitativo conforme projeto arquitetônico - BLOCO PEDAGOGICO+ BLOCO ADMINISTRATIVO  m *2,70m altura - vãos de esquadrias (514,60*2,7-(32,97 m2 madeira+159,08 m2 metalica)</t>
  </si>
  <si>
    <t>050102</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</si>
  <si>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</si>
  <si>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050103</t>
  </si>
  <si>
    <t>050104</t>
  </si>
  <si>
    <t>Alvenaria de vedação com tijolo cerâmico furado 19 x 19 x 39 cm, espessura da parede 19 cm, juntas de 10 mm, assentado com argamassa mista de cimento, cal hidratada e areia sem peneirar traço 1:2:8</t>
  </si>
  <si>
    <t>050105</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</si>
  <si>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</si>
  <si>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050106</t>
  </si>
  <si>
    <t>050107</t>
  </si>
  <si>
    <t>Alvenaria de vedação com tijolo cerâmico laminado 5,5x11x23,5cm, espessura da parede 10cm, juntas de 10mm com argamassa mista de cimento, cal hidratada e areia sem peneirar traço 1:1:6</t>
  </si>
  <si>
    <t>050108</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</si>
  <si>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</si>
  <si>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050109</t>
  </si>
  <si>
    <t>050110</t>
  </si>
  <si>
    <t>Alvenaria de vedação com bloco de concreto, 9x19x39 cm, espessura da parede 9 cm, juntas de 10mm com argamassa mista de cimento, cal hidratada e areia sem peneirar traço 1:0,5:8</t>
  </si>
  <si>
    <t>050111</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</si>
  <si>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</si>
  <si>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050112</t>
  </si>
  <si>
    <t>050113</t>
  </si>
  <si>
    <t>Alvenaria de vedação com bloco de concreto, 19x19x39 cm, espessura da parede 19 cm, juntas de 10mm com argamassa mista de cimento, cal e areia sem peneirar traço 1:0,5:8</t>
  </si>
  <si>
    <t>050114</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</si>
  <si>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</si>
  <si>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050115</t>
  </si>
  <si>
    <t>050116</t>
  </si>
  <si>
    <t xml:space="preserve">Alvenaria de vedação com bloco de concreto, 14x19x39 cm, espessura da parede 14 cm, juntas de 10mm com argamassa mista de cimento, cal hidratada e areia sem peneirar traço 1:0,5:8 </t>
  </si>
  <si>
    <t>050117</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</si>
  <si>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</si>
  <si>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050118</t>
  </si>
  <si>
    <t>050119</t>
  </si>
  <si>
    <t>Alvenaria estrutural com bloco de concreto, 19x19x39 cm, aparente espessura da parede 19 cm, juntas de 10mm com argamassa mista de cimento, cal hidratada e areia sem peneirar traço 1:0,25:3</t>
  </si>
  <si>
    <t>050120</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</si>
  <si>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</si>
  <si>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050121</t>
  </si>
  <si>
    <t>050122</t>
  </si>
  <si>
    <t>Alvenaria estrutural com bloco de concreto 19x19x39cm cheios e armado.</t>
  </si>
  <si>
    <t>050123</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</si>
  <si>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</si>
  <si>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060000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</si>
  <si>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</si>
  <si>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</si>
  <si>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</si>
  <si>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</si>
  <si>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</si>
  <si>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r>
      <rPr>
        <sz val="12"/>
        <color theme="1"/>
        <rFont val="Calibri"/>
        <charset val="134"/>
      </rPr>
      <t xml:space="preserve">Será medido pela área de telhamento (m²), com os acréscimos:
Pela área de vedação lateral em projeção horizontal, com os acréscimos:
- </t>
    </r>
    <r>
      <rPr>
        <b/>
        <sz val="12"/>
        <color theme="1"/>
        <rFont val="Calibri"/>
        <charset val="134"/>
      </rPr>
      <t>5% para coberturas de 18% a 27% de inclinação;</t>
    </r>
    <r>
      <rPr>
        <sz val="12"/>
        <color theme="1"/>
        <rFont val="Calibri"/>
        <charset val="134"/>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</si>
  <si>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070102</t>
  </si>
  <si>
    <t>Fibrocimento estrutural, uma água, perfil trapezoidal, e = 8 mm, altura 181 mm, largura útil 490 mm e largura nominal 468 mm, inclinação mínima 5% (TIPO CANALETE 49 DA ETERNIT)</t>
  </si>
  <si>
    <r>
      <rPr>
        <sz val="12"/>
        <color theme="1"/>
        <rFont val="Calibri"/>
        <charset val="134"/>
      </rPr>
      <t xml:space="preserve">Será medido pela área de telhamento (m²), sendo:
A) </t>
    </r>
    <r>
      <rPr>
        <b/>
        <sz val="12"/>
        <color theme="1"/>
        <rFont val="Calibri"/>
        <charset val="134"/>
      </rPr>
      <t>Quando plano, ou inclinado abaixo de 18%, pela área de cobertura em projeção horizontal, ou pela área de vedação lateral em projeção vertical;</t>
    </r>
    <r>
      <rPr>
        <sz val="12"/>
        <color theme="1"/>
        <rFont val="Calibri"/>
        <charset val="134"/>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</si>
  <si>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t>070103</t>
  </si>
  <si>
    <t>Cerâmica tipo Plan, inclinação 35%  (m²=área de projeção do telhado x 1,08)</t>
  </si>
  <si>
    <r>
      <rPr>
        <sz val="12"/>
        <color theme="1"/>
        <rFont val="Calibri"/>
        <charset val="134"/>
      </rPr>
      <t xml:space="preserve">Será medido pela área de cobertura em projeção horizontal (m²) com os acréscimos:
A) 5% para coberturas de 18% a 27% de inclinação;
</t>
    </r>
    <r>
      <rPr>
        <b/>
        <sz val="12"/>
        <color theme="1"/>
        <rFont val="Calibri"/>
        <charset val="134"/>
      </rPr>
      <t>B) 8% para coberturas de 28% a 38% de inclinação;</t>
    </r>
    <r>
      <rPr>
        <sz val="12"/>
        <color theme="1"/>
        <rFont val="Calibri"/>
        <charset val="134"/>
      </rPr>
      <t xml:space="preserve">
C) 12% para coberturas de 39% a 50% de inclinação.
O item remunera o fornecimento das telhas, materiais, acessórios e a mão-de-obra necessária para a colocação, fixação e emboçamento das telhas.</t>
    </r>
  </si>
  <si>
    <t>070104</t>
  </si>
  <si>
    <t>Cerâmica Francesa, inclinação 35% (m²=área de projeção do telhado x 1,08)</t>
  </si>
  <si>
    <r>
      <rPr>
        <sz val="12"/>
        <color theme="1"/>
        <rFont val="Calibri"/>
        <charset val="134"/>
      </rPr>
      <t xml:space="preserve">Será medido pela área de cobertura em projeção horizontal (m²) com os acréscimos:
A) 5% para coberturas de 18% a 27% de inclinação;
</t>
    </r>
    <r>
      <rPr>
        <b/>
        <sz val="12"/>
        <color theme="1"/>
        <rFont val="Calibri"/>
        <charset val="134"/>
      </rPr>
      <t>B) 8% para coberturas de 28% a 38% de inclinação;</t>
    </r>
    <r>
      <rPr>
        <sz val="12"/>
        <color theme="1"/>
        <rFont val="Calibri"/>
        <charset val="134"/>
      </rPr>
      <t xml:space="preserve">
C) 12% para coberturas de 39% a 50% de inclinação.
O item remunera o fornecimento das telhas, materiais, acessórios e a mão-de-obra necessária para a colocação, fixação e emboçamento das telhas. </t>
    </r>
  </si>
  <si>
    <t>070105</t>
  </si>
  <si>
    <t xml:space="preserve">Cerâmica Colonial, inclinação 35% (m²= área de projeção do telhado x 1,08) </t>
  </si>
  <si>
    <t>070106</t>
  </si>
  <si>
    <t>Cerâmica romana, inclinação 35% (m² = área de projeção do telhado x 1,08)</t>
  </si>
  <si>
    <r>
      <rPr>
        <sz val="12"/>
        <color theme="1"/>
        <rFont val="Calibri"/>
        <charset val="134"/>
      </rPr>
      <t xml:space="preserve">Será medido pela área de cobertura em projeção horizontal (m²) com os acréscimos:
A) 5% para coberturas de 18% a 27% de inclinação;
</t>
    </r>
    <r>
      <rPr>
        <b/>
        <sz val="12"/>
        <color theme="1"/>
        <rFont val="Calibri"/>
        <charset val="134"/>
      </rPr>
      <t>B) 8% para coberturas de 28% a 38% de inclinação;</t>
    </r>
    <r>
      <rPr>
        <sz val="12"/>
        <color theme="1"/>
        <rFont val="Calibri"/>
        <charset val="134"/>
      </rPr>
      <t xml:space="preserve">
C) 12% para coberturas de 39% a 50% de inclinação.
O item remunera o fornecimento das telhas e de acessórios e a mão-de-obra necessária para a colocação, fixação e emboçamento das telhas.</t>
    </r>
  </si>
  <si>
    <t>070107</t>
  </si>
  <si>
    <t>Cerâmica qualquer, inclinação 35% (m²= área de projeção do telhado x 1,08) apenas mão de obra</t>
  </si>
  <si>
    <r>
      <rPr>
        <sz val="12"/>
        <color theme="1"/>
        <rFont val="Calibri"/>
        <charset val="134"/>
      </rPr>
      <t xml:space="preserve">Será medido pela área de cobertura em projeção horizontal (m²) com os acréscimos:
A) 5% para coberturas de 18% a 27% de inclinação;
</t>
    </r>
    <r>
      <rPr>
        <b/>
        <sz val="12"/>
        <color theme="1"/>
        <rFont val="Calibri"/>
        <charset val="134"/>
      </rPr>
      <t>B) 8% para coberturas de 28% a 38% de inclinação;</t>
    </r>
    <r>
      <rPr>
        <sz val="12"/>
        <color theme="1"/>
        <rFont val="Calibri"/>
        <charset val="134"/>
      </rPr>
      <t xml:space="preserve">
C) 12% para coberturas de 39% a 50% de inclinação.
O item remunera o fornecimento de acessórios e a mão-de-obra necessária para a colocação, fixação e emboçamento das telhas.</t>
    </r>
  </si>
  <si>
    <t>070108</t>
  </si>
  <si>
    <t>Telha de aço galvanizado trapezoidal, esp. Mínima = 0,5 mm/ inclinação:10% / largura nominal: 1265mm/ largura útil: 1207mm./ peso: 1,97 kg./m² / vão livre : 3,50 m.</t>
  </si>
  <si>
    <r>
      <rPr>
        <sz val="12"/>
        <color theme="1"/>
        <rFont val="Calibri"/>
        <charset val="134"/>
      </rPr>
      <t xml:space="preserve">Será medido pela área de telhamento (m²), sendo: 
</t>
    </r>
    <r>
      <rPr>
        <b/>
        <sz val="12"/>
        <color theme="1"/>
        <rFont val="Calibri"/>
        <charset val="134"/>
      </rPr>
      <t>A) Quando plano, ou inclinado abaixo de 18%, pela área de cobertura em projeção horizontal, ou pela área de vedação lateral em projeção vertical;</t>
    </r>
    <r>
      <rPr>
        <sz val="12"/>
        <color theme="1"/>
        <rFont val="Calibri"/>
        <charset val="134"/>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</si>
  <si>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070109</t>
  </si>
  <si>
    <t>Cobertura em telha ondulada tradicional de fibra vegetal com betume esp. 3mm, inclinação mínima 18% (área de projeção x 1,05)</t>
  </si>
  <si>
    <r>
      <rPr>
        <sz val="12"/>
        <color theme="1"/>
        <rFont val="Calibri"/>
        <charset val="134"/>
      </rP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color theme="1"/>
        <rFont val="Calibri"/>
        <charset val="134"/>
      </rPr>
      <t xml:space="preserve"> 5% para coberturas de 18% a 27% de inclinação;</t>
    </r>
    <r>
      <rPr>
        <sz val="12"/>
        <color theme="1"/>
        <rFont val="Calibri"/>
        <charset val="134"/>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</si>
  <si>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t>070110</t>
  </si>
  <si>
    <t xml:space="preserve">Fibrocimento, perfil ondulado, (m²=área de projeção do telhado x 1,05) apenas mão de obra         </t>
  </si>
  <si>
    <r>
      <rPr>
        <sz val="12"/>
        <color theme="1"/>
        <rFont val="Calibri"/>
        <charset val="134"/>
      </rPr>
      <t xml:space="preserve">Será medido pela área de telhamento (m²), com os acréscimos:
Pela área de vedação lateral em projeção horizontal, com os acréscimos:
- </t>
    </r>
    <r>
      <rPr>
        <b/>
        <sz val="12"/>
        <color theme="1"/>
        <rFont val="Calibri"/>
        <charset val="134"/>
      </rPr>
      <t>5% para coberturas de 18% a 27% de inclinação;</t>
    </r>
    <r>
      <rPr>
        <sz val="12"/>
        <color theme="1"/>
        <rFont val="Calibri"/>
        <charset val="134"/>
      </rPr>
      <t xml:space="preserve">
- 8% para coberturas de 28% a 38% de inclinação;
- 12% para coberturas de 39% a 50% de inclinação.
O item remunera o fornecimento de acessórios e a mão-de-obra necessária para a colocação, fixação e emboçamento das telhas.</t>
    </r>
  </si>
  <si>
    <t>070111</t>
  </si>
  <si>
    <t>Cerâmica americana, inclinação 35% (m² = área de projeção do telhado x 1,08)</t>
  </si>
  <si>
    <t>Telha metálica galvanizada trapezoidal, tipo dupla termoacústica com duas faces trapezoidais, esp. 0,43mm, preenchimento em poliestireno expandido/isopor com esp. 30mm, acabamento natural, inclusive acessórios para fixação, fornecimento e instalação</t>
  </si>
  <si>
    <t>Área do projeto de cobertura - bloco 1- 272,89 m2  + bloco 2 -272,89 m2 + pátio - 7,7,18 m2 + acesso 14,70 m2 = 643,66 m2</t>
  </si>
  <si>
    <r>
      <rPr>
        <sz val="12"/>
        <color theme="1"/>
        <rFont val="Calibri"/>
        <charset val="134"/>
      </rPr>
      <t xml:space="preserve">Será medido pela área de telhamento (m²), sendo: 
</t>
    </r>
    <r>
      <rPr>
        <b/>
        <sz val="12"/>
        <color theme="1"/>
        <rFont val="Calibri"/>
        <charset val="134"/>
      </rPr>
      <t>A) Quando plano, ou inclinado abaixo de 18%, pela área de cobertura em projeção horizontal, ou pela área de vedação lateral em projeção vertical;</t>
    </r>
    <r>
      <rPr>
        <sz val="12"/>
        <color theme="1"/>
        <rFont val="Calibri"/>
        <charset val="134"/>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0,43 mm de espessura, dupla ambas trapezoidais preenchida com poliestireno expandido /isopor, materiais acessórios para a fixação das telhas, em estrutura, de apoio, metálica, ou de madeira, costura, fechamento e vedação entre as telhas e a mão-de-obra necessária para o transporte interno à obra, içamento e a montagem completa das telhas.</t>
    </r>
  </si>
  <si>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</si>
  <si>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</si>
  <si>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</si>
  <si>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</si>
  <si>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</si>
  <si>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</si>
  <si>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</si>
  <si>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</si>
  <si>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070203</t>
  </si>
  <si>
    <t>Normal de fibrocimento para telha tipo Kalheta, Canalete 49</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</si>
  <si>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</si>
  <si>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</si>
  <si>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Em fibra vegetal lisa, com espessura de 3,0mm</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</si>
  <si>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</si>
  <si>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070205</t>
  </si>
  <si>
    <t>Emboçamento da fiada lateral de telha cerâmica com argamassa de cimento, cal hidratada e areia sem peneirar, no traço 1:2:9</t>
  </si>
  <si>
    <t>Será medido pelo comprimento executado (m).
O item remunera o fornecimento dos materiais acessórios e a mão-de-obra necessária para o assentamento e emboçamento da fiada lateral fiada de telhas cerâmicas.</t>
  </si>
  <si>
    <t>070206</t>
  </si>
  <si>
    <t>De aço termoacústica, perfil trapezoidal</t>
  </si>
  <si>
    <t>Será medido pelo comprimento executado (m) 
O item remunera o fornecimento das cumeeiras telhas em chapa de aço galvanizado, perfil trapezoidal com no mínimo 0,43 mm de espessura, dupla ambas trapezoidais preenchida com poliestireno expandido /isopor, materiais acessórios para a fixação e a mão-de-obra necessária para o transporte interno à obra, içamento e a montagem completa das peças.</t>
  </si>
  <si>
    <t>070300</t>
  </si>
  <si>
    <t>Substituição de peças de madeira complementares.</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</si>
  <si>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inservíveis e colocação das novas.</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</si>
  <si>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</si>
  <si>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</si>
  <si>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</si>
  <si>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</si>
  <si>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</si>
  <si>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</si>
  <si>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</si>
  <si>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</si>
  <si>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</si>
  <si>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</si>
  <si>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</si>
  <si>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</si>
  <si>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</si>
  <si>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070401</t>
  </si>
  <si>
    <t xml:space="preserve">Calha de chapa galvanizada, nº 24 desenvolvimento 33 cm                  </t>
  </si>
  <si>
    <t>070402</t>
  </si>
  <si>
    <t>Calha de chapa galvanizada, nº 24 desenvolvimento 50 cm</t>
  </si>
  <si>
    <t>Calha de chapa galvanizada, nº 24 desenvolvimento 60 cm</t>
  </si>
  <si>
    <t>69,15 m conforme projeto de cobertura.</t>
  </si>
  <si>
    <t>070404</t>
  </si>
  <si>
    <t>Rufo de chapa de aço galvanizado nº 24, desenvolvimento 25cm</t>
  </si>
  <si>
    <t>070405</t>
  </si>
  <si>
    <t xml:space="preserve">Rufo de chapa de aço galvanizado nº 24, desenvolvimento 33cm </t>
  </si>
  <si>
    <t>070406</t>
  </si>
  <si>
    <t>Rufo de chapa de aço galvanizado nº 24, desenvolvimento 50cm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</si>
  <si>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</si>
  <si>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</si>
  <si>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</si>
  <si>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</si>
  <si>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</si>
  <si>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Condutor de água (tubo de PVC branco, com conexões, ponta bolsa e virola, diâmetro da seção 100mm)</t>
  </si>
  <si>
    <t>Quantitativo do projeto de drenagem pluvial - 16 coletores com 3,20 m altura.</t>
  </si>
  <si>
    <t>070503</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</si>
  <si>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</si>
  <si>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</si>
  <si>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</si>
  <si>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</si>
  <si>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</si>
  <si>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070601</t>
  </si>
  <si>
    <t xml:space="preserve">Estrutura de madeira tesourada p/ telha cerâmica ou de concreto, vão de até 7,00m </t>
  </si>
  <si>
    <t>070602</t>
  </si>
  <si>
    <t xml:space="preserve">Estrutura de madeira tesourada p/ telha cerâmica ou de concreto, vão de 7,01 a 10,00m </t>
  </si>
  <si>
    <t>070603</t>
  </si>
  <si>
    <t xml:space="preserve">Estrutura de madeira tesourada p/ telha cerâmica ou de concreto, vão de 10,01 a 13,00m </t>
  </si>
  <si>
    <t>070604</t>
  </si>
  <si>
    <t>Estrutura de madeira para telha cerâmica ou de concreto, ancorada em laje ou parede</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</si>
  <si>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</si>
  <si>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070605</t>
  </si>
  <si>
    <t xml:space="preserve">Estrutura de madeira para telha de fibrocimento, plástico ou metálica todas onduladas, ancorada em laje ou parede. </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</si>
  <si>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</si>
  <si>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070607</t>
  </si>
  <si>
    <t>Estrutura de madeira para telha estrutural de fibrocimento tipo Kalheta, Canalete 49</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</si>
  <si>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</si>
  <si>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070608</t>
  </si>
  <si>
    <t>Mão de obra e acessórios para montagem de estrutura de madeira para telha cerâmica ou telha de concreto (no caso de reaproveitamento da madeira do telhado demolido)</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</si>
  <si>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</si>
  <si>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070609</t>
  </si>
  <si>
    <t>Mão de obra e acessórios para montagem de estrutura de madeira para telha de fibrocimento, plástico ou metálica todas onduladas, ancorada em laje ou parede (no caso de reaproveitamento da madeira do telhado demolido)</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</si>
  <si>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telha de fibrocimento, plástico ou metálica todas onduladas, ancorada em laje ou parede.  nas dimensões conforme projeto e determinações da NBR 7190 / 97.</t>
  </si>
  <si>
    <t>070610</t>
  </si>
  <si>
    <t>Fornecimento, fabricação, transporte e montagem de estrutura metálica para telhado sobre laje para telhas cerâmicas, inclusive tratamento anticorrosivo com aplicação de zarcão em duas demãos e pintura esmalte em duas demãos.</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</si>
  <si>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</si>
  <si>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</si>
  <si>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Quantitativo do projeto de estrutura da cobertura.</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</si>
  <si>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</si>
  <si>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070612</t>
  </si>
  <si>
    <t>Fornecimento, fabricação, transporte e montagem de estrutura metálica sobre lajes para telha ondulada de fibrocimento, metálica, plástica ou termoacústica</t>
  </si>
  <si>
    <t>Será medido pela projeção horizontal da cobertura (m²).
O item remunera o fornecimento de estrutura metálica em aço laminado perfil "U" enrijecido E = 3,75 mm, H =200 mm e  L = 75 mm, incluindo chapas de ligação, soldas, parafusos galvanizados, chumbadores, perdas e acessórios, beneficiamento e pré-montagem de partes da estrutura em fábrica ou canteiro, transporte e descarregamento, traslado interno à obra, montagem e instalação completa.</t>
  </si>
  <si>
    <t>070613</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</si>
  <si>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</si>
  <si>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</si>
  <si>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070614</t>
  </si>
  <si>
    <t>Fechamento de empena com quadro em perfil, cantoneira 2" x 2", soldado, e tela fio 12 malha 1/2".</t>
  </si>
  <si>
    <t>Será medido por área de empena executado (m²).
O item remunera o fornecimento de tela com fio 12 malha 1/2", cantoneira 2" x 2" soldada; inclusive acessórios e a mão-de-obra necessária para a execução da empena e pintura de proteção e esmalte e soldas.</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</si>
  <si>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</si>
  <si>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</si>
  <si>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</si>
  <si>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</si>
  <si>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</si>
  <si>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070703</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</si>
  <si>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</si>
  <si>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 extinguível,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</si>
  <si>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Forro de gesso fixo monolítico com placa pré-moldada, encaixe macho-fêmea (espessura: 30 mm)</t>
  </si>
  <si>
    <t>Pisos internos  =427,17 m2 + 138,98 m2 circulação.(exceto- hal entrada, varanda serviço, solarios e patio)</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</si>
  <si>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</si>
  <si>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</si>
  <si>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</si>
  <si>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 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</si>
  <si>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</si>
  <si>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</si>
  <si>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</si>
  <si>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</si>
  <si>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</si>
  <si>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</si>
  <si>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</si>
  <si>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</si>
  <si>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070803</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</si>
  <si>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</si>
  <si>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asfáltica.</t>
  </si>
  <si>
    <t>070000</t>
  </si>
  <si>
    <t>INSTALAÇÕES HIDRÁULICAS</t>
  </si>
  <si>
    <t>Fornecimento e instalação de:</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</si>
  <si>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</si>
  <si>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</si>
  <si>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</si>
  <si>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</si>
  <si>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</si>
  <si>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</si>
  <si>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</si>
  <si>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</si>
  <si>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</si>
  <si>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</si>
  <si>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</si>
  <si>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080202</t>
  </si>
  <si>
    <t>Caixa de descarga de sobrepor (suspensa) de plástico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</si>
  <si>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</si>
  <si>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Grelha metálica c/ porta grelha para ralo, inox c/ fecho 10x10</t>
  </si>
  <si>
    <t>Será medido por unidade instalada (un).
O item remunera o fornecimento da mão-de-obra, inclusive materiais acessórios, necessários para a instalação de grelha metálica inox com caixilho.</t>
  </si>
  <si>
    <t>Grelha metálica c/ porta grelha para caixa sifonada, inox, com fecho giratório 15 x 15 cm</t>
  </si>
  <si>
    <t>080205</t>
  </si>
  <si>
    <t>Lavatório de louça para coluna (somente lavatório completo, sem a coluna)</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</si>
  <si>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</si>
  <si>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</si>
  <si>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</si>
  <si>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</si>
  <si>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</si>
  <si>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</si>
  <si>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</si>
  <si>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</si>
  <si>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</si>
  <si>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</si>
  <si>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</si>
  <si>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</si>
  <si>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</si>
  <si>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</si>
  <si>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</si>
  <si>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</si>
  <si>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</si>
  <si>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</si>
  <si>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</si>
  <si>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</si>
  <si>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Tipo base,  roscável 3/4" (para tubo soldável ou PPR dn 25mm/cpvc dn 22mm), inclusive acabamento e canopla cromados</t>
  </si>
  <si>
    <t>080304</t>
  </si>
  <si>
    <t>Tipo base,  roscável 1/2" (para tubo soldável ou PPR dn 20mm/cpvc dn 15mm),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</si>
  <si>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</si>
  <si>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</si>
  <si>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</si>
  <si>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Acabamento bruto diâmetro 20mm (1/2")</t>
  </si>
  <si>
    <t>Acabamento bruto diâmetro 25mm (3/4")</t>
  </si>
  <si>
    <t>080403</t>
  </si>
  <si>
    <t>Acabamento bruto diâmetro 32mm (1")</t>
  </si>
  <si>
    <t>Acabamento bruto diâmetro 50mm (1 1/2")</t>
  </si>
  <si>
    <t>Acabamento bruto diâmetro 60mm (2") (Registro Geral - prox.. a caixa d'água)</t>
  </si>
  <si>
    <t>080406</t>
  </si>
  <si>
    <t>Com canopla diâmetro 20mm (1/2") - (acabamento cromado)</t>
  </si>
  <si>
    <t>080407</t>
  </si>
  <si>
    <t>Com canopla diâmetro 25mm (3/4") - (acabamento cromado)</t>
  </si>
  <si>
    <t>080408</t>
  </si>
  <si>
    <t>Com canopla diâmetro 32mm (1") - (acabamento cromado)</t>
  </si>
  <si>
    <t>080409</t>
  </si>
  <si>
    <t>Com canopla diâmetro 40mm (1 1/4") - (acabamento cromado)</t>
  </si>
  <si>
    <t>080410</t>
  </si>
  <si>
    <t>Com canopla diâmetro 50mm (1 1/2") - (acabamento cromado)</t>
  </si>
  <si>
    <t>080500</t>
  </si>
  <si>
    <t>Serviços de fixação de:</t>
  </si>
  <si>
    <t>080501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</si>
  <si>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</si>
  <si>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</si>
  <si>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080502</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</si>
  <si>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</si>
  <si>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</si>
  <si>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080600</t>
  </si>
  <si>
    <t>Fornecimento, transporte e instalação de:</t>
  </si>
  <si>
    <t>080601</t>
  </si>
  <si>
    <t>Conjunto elevatório motor-bomba (centrífuga) de 0,76CV 3/4 HP</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</si>
  <si>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</si>
  <si>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080602</t>
  </si>
  <si>
    <t>Conjunto elevatório motor-bomba (centrífuga) de 1 CV.</t>
  </si>
  <si>
    <t>Será medido por unidade de conjunto motor-bomba instalado e testado de acordo com a vazão exigida em projeto (un).
O item remunera o fornecimento e instalação de conjunto motor-bomba centrífuga trifásica, potência de 1 CV para vazões de 23,4 m³/h  para altura manométrica de 8,0 m.c.a, remunera também materiais complementares com manômetros e acessórios como chumbadores e a mão-de-obra necessária para a fixação, instalação completa e realização dos testes de funcionamento</t>
  </si>
  <si>
    <t>080603</t>
  </si>
  <si>
    <t xml:space="preserve">Conjunto elevatório motor-bomba (centrífuga) de 1,5 CV. </t>
  </si>
  <si>
    <t>Será medido por unidade de conjunto motor-bomba instalado e testado de acordo com a vazão exigida em projeto (un).
O item remunera o fornecimento e instalação de conjunto motor-bomba centrífuga trifásica, potência de 1,5 CV para vazões de 39,6 m³/h  para altura manométrica de 8,0 m.c.a, remunera também materiais complementares com manômetros e acessórios como chumbadores e a mão-de-obra necessária para a fixação, instalação completa e realização dos testes de funcionamento</t>
  </si>
  <si>
    <t>080604</t>
  </si>
  <si>
    <t>Conjunto elevatório motor-bomba (centrífuga) de 2 CV</t>
  </si>
  <si>
    <t>Será medido por unidade de conjunto motor-bomba instalado e testado de acordo com a vazão exigida em projeto (un).
O item remunera o fornecimento e instalação de conjunto motor-bomba centrífuga trifásica, potência de 2 CV para vazões de 55,0 m³/h  para altura manométrica de 8,0 m.c.a, remunera também materiais complementares com manômetros e acessórios como chumbadores e a mão-de-obra necessária para a fixação, instalação completa e realização dos testes de funcionamento</t>
  </si>
  <si>
    <t>080605</t>
  </si>
  <si>
    <t>Conjunto elevatório motor-bomba (centrífuga) de 3 CV</t>
  </si>
  <si>
    <t>Será medido por unidade de conjunto motor-bomba instalado e testado de acordo com a vazão exigida em projeto (un).
O item remunera o fornecimento e instalação de conjunto motor-bomba centrífuga trifásica, potência de 3 CV para vazões de 72,0 m³/h  para altura manométrica de 8,0 m.c.a, remunera também materiais complementares com manômetros e acessórios como chumbadores e a mão-de-obra necessária para a fixação, instalação completa e realização dos testes de funcionamento</t>
  </si>
  <si>
    <t>080606</t>
  </si>
  <si>
    <t xml:space="preserve">Conjunto elevatório motor-bomba (centrífuga) de 5 CV </t>
  </si>
  <si>
    <t>Será medido por unidade de conjunto motor-bomba instalado e testado de acordo com a vazão exigida em projeto (un).
O item remunera o fornecimento e instalação de conjunto motor-bomba centrífuga trifásica, potência de 5 CV para vazões de 94,6 m³/h  para altura manométrica de 8,0 m.c.a, remunera também materiais complementares com manômetros e acessórios como chumbadores e a mão-de-obra necessária para a fixação, instalação completa e realização dos testes de funcionamento</t>
  </si>
  <si>
    <t>080607</t>
  </si>
  <si>
    <t>Conjunto elevatório motor-bomba (centrífuga) de 7,5 CV</t>
  </si>
  <si>
    <t>Será medido por unidade de conjunto motor-bomba instalado e testado de acordo com a vazão exigida em projeto (un).
O item remunera o fornecimento e instalação de conjunto motor-bomba centrífuga trifásica, potência de 7,5 CV para vazões de 115 m³/h  para altura manométrica de 8,0 m.c.a, remunera também materiais complementares com manômetros e acessórios como chumbadores e a mão-de-obra necessária para a fixação, instalação completa e realização dos testes de funcionamento</t>
  </si>
  <si>
    <t>080608</t>
  </si>
  <si>
    <t>Conjunto elevatório motor-bomba (centrífuga) de 10 CV</t>
  </si>
  <si>
    <t>Será medido por unidade de conjunto motor-bomba instalado e testado de acordo com a vazão exigida em projeto (un).
O item remunera o fornecimento e instalação de conjunto motor-bomba centrífuga trifásica, potência de 10 CV para vazões de 134 m³/h  para altura manométrica de 8,0 m.c.a, remunera também materiais complementares com manômetros e acessórios como chumbadores e a mão-de-obra necessária para a fixação, instalação completa e realização dos testes de funcionamento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</si>
  <si>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</si>
  <si>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</si>
  <si>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</si>
  <si>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080701</t>
  </si>
  <si>
    <t>Roscável de 1/2" (inclui serviços de: execução de rasgo em alvenaria e enchimento de rasgo em alvenaria com argamassa para passagem da tubulação)</t>
  </si>
  <si>
    <t>080702</t>
  </si>
  <si>
    <t>Roscável de 3/4" (inclui serviços de: execução de rasgo em alvenaria e enchimento de rasgo em alvenaria com argamassa para passagem da tubulação)</t>
  </si>
  <si>
    <t>080703</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</si>
  <si>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</si>
  <si>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</si>
  <si>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</si>
  <si>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</si>
  <si>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</si>
  <si>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</si>
  <si>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</si>
  <si>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Tubo PVC soldável  50mm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</si>
  <si>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</si>
  <si>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080801</t>
  </si>
  <si>
    <t xml:space="preserve">De polietileno cilíndrico com tampa, capacidade 1.000 litros </t>
  </si>
  <si>
    <t>080802</t>
  </si>
  <si>
    <t xml:space="preserve">De polietileno cilíndrico com tampa, capacidade 1.500 litros </t>
  </si>
  <si>
    <t>080803</t>
  </si>
  <si>
    <t xml:space="preserve">De polietileno cilíndrico com tampa, capacidade 3.000 litros </t>
  </si>
  <si>
    <t>080804</t>
  </si>
  <si>
    <t xml:space="preserve">De polietileno cilíndrico com tampa, capacidade 5.000 litros </t>
  </si>
  <si>
    <t>080805</t>
  </si>
  <si>
    <t xml:space="preserve">Em fibra de vidro cilíndrico com tampa, capacidade 10.000 litros </t>
  </si>
  <si>
    <t>Em fibra de vidro cilíndrico com tampa, capacidade 15.000 litros</t>
  </si>
  <si>
    <t>080807</t>
  </si>
  <si>
    <t>Em fibra de vidro cilíndrico com tampa, capacidade 20.000 litros</t>
  </si>
  <si>
    <t>080900</t>
  </si>
  <si>
    <t>Dispenser em plástico ABS</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</si>
  <si>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</si>
  <si>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</si>
  <si>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080902</t>
  </si>
  <si>
    <t>Porta álcool gel tipo dispenser, para refil de 800ml</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</si>
  <si>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</si>
  <si>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</si>
  <si>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</si>
  <si>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081000</t>
  </si>
  <si>
    <t>Fornecimento, transporte e instalação de bebedouro:</t>
  </si>
  <si>
    <t>081001</t>
  </si>
  <si>
    <t>Bebedouro tipo cocho, C = 200 cm em alvenaria, revestido em azulejo, com filtro e sem refrigeração, 5 torneiras metálicas de parede, com ligação hidrosanitária  (conforme desenho caderno de especificações)</t>
  </si>
  <si>
    <t>Será medido pela quantidade de cochos construídos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hidráulica.</t>
  </si>
  <si>
    <t>Outros (Fornecimento e instalação):</t>
  </si>
  <si>
    <t>081101</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</si>
  <si>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</si>
  <si>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</si>
  <si>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081102</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</si>
  <si>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</si>
  <si>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</si>
  <si>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</si>
  <si>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</si>
  <si>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</si>
  <si>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</si>
  <si>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</si>
  <si>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</si>
  <si>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081105</t>
  </si>
  <si>
    <t>Porta-toalhas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</si>
  <si>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</si>
  <si>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Ralo Seco PVC quadrado 100 X 40mm com grelha branca</t>
  </si>
  <si>
    <t>Será medido por unidade de ralo instalado (un).
O item remunera o fornecimento e instalação de ralo seco em PVC rígido, de 100 x 40 mm, com grelha de PVC, inclusive materiais acessórios.</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</si>
  <si>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</si>
  <si>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</si>
  <si>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</si>
  <si>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</si>
  <si>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080000</t>
  </si>
  <si>
    <t>INSTALAÇÕES SANITÁRIAS</t>
  </si>
  <si>
    <t>080100</t>
  </si>
  <si>
    <t>080101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</si>
  <si>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</si>
  <si>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</si>
  <si>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090102</t>
  </si>
  <si>
    <t>Caixa de Inspeção ou passagem em alvenaria  60 X 60 X 60 cm, inclusive tampa em grelha de aço, escavação, reaterro e bota-fora</t>
  </si>
  <si>
    <t>Será medido por unidade de caixa executado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asfáltica em duas demãos..</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</si>
  <si>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</si>
  <si>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</si>
  <si>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</si>
  <si>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090104</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</si>
  <si>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</si>
  <si>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</si>
  <si>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</si>
  <si>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</si>
  <si>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</si>
  <si>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090106</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</si>
  <si>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</si>
  <si>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</si>
  <si>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090107</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</si>
  <si>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</si>
  <si>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espessura 5cm, compreendendo os serviços de forma, lançamento de concreto Fck mínimo 20 MPa usinado ou preparado em obra e a instalação destas sobre as canaletas.</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</si>
  <si>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</si>
  <si>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</si>
  <si>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grampeamento do requadro e colocação da grelha, em pisos e áreas com tráfego leve.</t>
  </si>
  <si>
    <t>090200</t>
  </si>
  <si>
    <t>Canaleta em tubo de concreto meia-cana para águas pluviais</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</si>
  <si>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caçamba.</t>
  </si>
  <si>
    <t>090201</t>
  </si>
  <si>
    <t>Canaleta em tubo de concreto meia-cana para águas pluviais, Ø 300 mm</t>
  </si>
  <si>
    <t>090202</t>
  </si>
  <si>
    <t>Canaleta em tubo de concreto meia-cana para águas pluviais, Ø 400 mm</t>
  </si>
  <si>
    <t>090203</t>
  </si>
  <si>
    <t>Canaleta em tubo de concreto meia-cana para águas pluviais, Ø 500 mm</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</si>
  <si>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</si>
  <si>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</si>
  <si>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</si>
  <si>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</si>
  <si>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080103</t>
  </si>
  <si>
    <t xml:space="preserve">Diâmetro de 50 mm </t>
  </si>
  <si>
    <t>080104</t>
  </si>
  <si>
    <t>Diâmetro de 75 mm</t>
  </si>
  <si>
    <t>Diâmetro de 100 mm</t>
  </si>
  <si>
    <t>080200</t>
  </si>
  <si>
    <t>Outros:</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</si>
  <si>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</si>
  <si>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</si>
  <si>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</si>
  <si>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</si>
  <si>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080203</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</si>
  <si>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</si>
  <si>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</si>
  <si>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Fornecimento e instalação de caixa sifonada:</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</si>
  <si>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</si>
  <si>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</si>
  <si>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090000</t>
  </si>
  <si>
    <t>INSTALAÇÃO ELÉTRICA, INSTALAÇÃO DE CLIMATIZAÇÃO, INSTALAÇÃO DE  GAS COMBUSTIVEL E SPDA</t>
  </si>
  <si>
    <t>090100</t>
  </si>
  <si>
    <t>Fornecimento e instalação de globo tipo drops:</t>
  </si>
  <si>
    <t>090101</t>
  </si>
  <si>
    <t>Globo leitoso tamanho médio exceto lâmpada</t>
  </si>
  <si>
    <t>Será medido por unidade de luminária instalada (un).
O item remunera o fornecimento luminária tipo globo leitoso tamanho médio, inclusive materiais acessórios e a mão-de-obra necessária para a instalação.</t>
  </si>
  <si>
    <t>100102</t>
  </si>
  <si>
    <t>Globo leitoso tamanho médio completo inclusive lâmpada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</si>
  <si>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</si>
  <si>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</si>
  <si>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</si>
  <si>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</si>
  <si>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</si>
  <si>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100301</t>
  </si>
  <si>
    <t>Luminária fluorescente completa com 1 lâmpadas de 20W ou 16W, tipo calha de sobrepor</t>
  </si>
  <si>
    <t>100302</t>
  </si>
  <si>
    <t>Luminária fluorescente completa com 2 lâmpadas de 20W ou 16W, tipo calha de sobrepor</t>
  </si>
  <si>
    <t>100303</t>
  </si>
  <si>
    <t>Luminária fluorescente completa com 1 lâmpadas de 40W ou 32W, tipo calha de sobrepor</t>
  </si>
  <si>
    <t>Luminária fluorescente completa com 2 lâmpadas de 40W ou 32W, tipo calha de sobrepor</t>
  </si>
  <si>
    <t>100305</t>
  </si>
  <si>
    <t>Luminária fluorescente completa com 4 lâmpadas de 40W ou 32W, tipo calha de sobrepor</t>
  </si>
  <si>
    <t>100306</t>
  </si>
  <si>
    <t>Luminária de sobrepor com refletor e aletas - lâmpadas fluorescentes (2 x 18W)</t>
  </si>
  <si>
    <t>100307</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</si>
  <si>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</si>
  <si>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</si>
  <si>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</si>
  <si>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</si>
  <si>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</si>
  <si>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</si>
  <si>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</si>
  <si>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</si>
  <si>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</si>
  <si>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</si>
  <si>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</si>
  <si>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</si>
  <si>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</si>
  <si>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Fornecimento e instalação interruptor e tomadas, inclusive placa:</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</si>
  <si>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</si>
  <si>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</si>
  <si>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Tomada universal 2 P+T (20A)</t>
  </si>
  <si>
    <t>23-Quantitativo Conforme projeto elétrico.</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</si>
  <si>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</si>
  <si>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</si>
  <si>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</si>
  <si>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</si>
  <si>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02 teclas simples 10A - 250V</t>
  </si>
  <si>
    <t>2-Quantitativo Conforme projeto elétrico.</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</si>
  <si>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</si>
  <si>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03 teclas simples 10A - 250V</t>
  </si>
  <si>
    <t>1-Quantitativo Conforme projeto elétrico.</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</si>
  <si>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</si>
  <si>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01 tecla paralelo</t>
  </si>
  <si>
    <t>33-Quantitativo Conforme projeto elétrico.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</si>
  <si>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</si>
  <si>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Placa (espelho) para caixa 4x2"</t>
  </si>
  <si>
    <t>86-Quantitativo Conforme projeto elétrico.</t>
  </si>
  <si>
    <t>Será medido por unidade instalada (un).
O item remunera o fornecimento e instalação de placa espelho 4 x 2" qualquer configuração.</t>
  </si>
  <si>
    <t>100408</t>
  </si>
  <si>
    <t>Placa (espelho) para caixa 4x4"</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</si>
  <si>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</si>
  <si>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</si>
  <si>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</si>
  <si>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Monopolar DIN de 10  a 32 A</t>
  </si>
  <si>
    <t>69-Quantitativo Conforme projeto elétrico.</t>
  </si>
  <si>
    <t>Bipolar DIN de 15 a 35 A</t>
  </si>
  <si>
    <t>Bipolar DIN de 40 a 50 A</t>
  </si>
  <si>
    <t>Tripolar DIN de 63A</t>
  </si>
  <si>
    <t>7-Quantitativo Conforme projeto elétrico.</t>
  </si>
  <si>
    <t>Tripolar DIN de70A</t>
  </si>
  <si>
    <t>8-Quantitativo Conforme projeto elétrico.</t>
  </si>
  <si>
    <t>100507</t>
  </si>
  <si>
    <t xml:space="preserve">Tripolar DIN de 80A, </t>
  </si>
  <si>
    <t>100508</t>
  </si>
  <si>
    <t>Tripolar DIN de 100A</t>
  </si>
  <si>
    <t>100509</t>
  </si>
  <si>
    <t>Tripolar DIN de 125A</t>
  </si>
  <si>
    <t>100510</t>
  </si>
  <si>
    <t>Tripolar caixa moldada de 150A</t>
  </si>
  <si>
    <t>100511</t>
  </si>
  <si>
    <t>Tripolar  caixa moldada de 160A</t>
  </si>
  <si>
    <t>100512</t>
  </si>
  <si>
    <t>Tripolar  caixa moldada de 175A</t>
  </si>
  <si>
    <t>100513</t>
  </si>
  <si>
    <t>Tripolar  caixa moldada de 200A</t>
  </si>
  <si>
    <t>100514</t>
  </si>
  <si>
    <t>Tripolar  caixa moldada de 225A</t>
  </si>
  <si>
    <t>100515</t>
  </si>
  <si>
    <t>Tripolar  caixa moldada de 250A</t>
  </si>
  <si>
    <t>100516</t>
  </si>
  <si>
    <t>Tripolar  caixa moldada de 300A</t>
  </si>
  <si>
    <t>100517</t>
  </si>
  <si>
    <t>Tripolar  caixa moldada de 400A</t>
  </si>
  <si>
    <t>100518</t>
  </si>
  <si>
    <t>Disjuntor de proteção diferencial residual (DR), bipolar, tipo DIN, corrente nominal de 25A, alta sensibilidade, corrente diferencial residual nominal com atuação de 30ma</t>
  </si>
  <si>
    <t>100519</t>
  </si>
  <si>
    <t>Disjuntor de proteção diferencial residual (DR), bipolar, tipo DIN, corrente nominal de 40A, alta sensibilidade, corrente diferencial residual nominal com atuação de 30ma</t>
  </si>
  <si>
    <t>100520</t>
  </si>
  <si>
    <t>Disjuntor de proteção diferencial residual (DR), bipolar, tipo DIN, corrente nominal de 63a, alta sensibilidade, corrente diferencial residual nominal com atuação de 30ma</t>
  </si>
  <si>
    <t>100521</t>
  </si>
  <si>
    <t>Dispositivo de proteção contra surto de tensão DPS 20kA - 175v</t>
  </si>
  <si>
    <t>Dispositivo de proteção contra surto de tensão DPS 40kA - 175v</t>
  </si>
  <si>
    <t>4-Quantitativo Conforme projeto elétrico.</t>
  </si>
  <si>
    <t>100523</t>
  </si>
  <si>
    <t>Dispositivo de proteção contra surto de tensão DPS 40kA - 440v</t>
  </si>
  <si>
    <t>100524</t>
  </si>
  <si>
    <t>Dispositivo de proteção contra surto de tensão DPS 60kA - 275v</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</si>
  <si>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</si>
  <si>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</si>
  <si>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</si>
  <si>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</si>
  <si>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r>
      <rPr>
        <sz val="12"/>
        <color theme="1"/>
        <rFont val="Calibri"/>
        <charset val="134"/>
      </rPr>
      <t>Isolado de PVC seção 1,5 mm</t>
    </r>
    <r>
      <rPr>
        <vertAlign val="superscript"/>
        <sz val="12"/>
        <color theme="1"/>
        <rFont val="Calibri"/>
        <charset val="134"/>
      </rPr>
      <t>2</t>
    </r>
  </si>
  <si>
    <r>
      <rPr>
        <sz val="12"/>
        <color theme="1"/>
        <rFont val="Calibri"/>
        <charset val="134"/>
      </rPr>
      <t>Isolado de PVC seção 2,5 mm</t>
    </r>
    <r>
      <rPr>
        <vertAlign val="superscript"/>
        <sz val="12"/>
        <color theme="1"/>
        <rFont val="Calibri"/>
        <charset val="134"/>
      </rPr>
      <t xml:space="preserve">2 </t>
    </r>
  </si>
  <si>
    <t>200-Quantitativo Conforme projeto elétrico.</t>
  </si>
  <si>
    <r>
      <rPr>
        <sz val="12"/>
        <color theme="1"/>
        <rFont val="Calibri"/>
        <charset val="134"/>
      </rPr>
      <t>Isolado de PVC seção 4,0 mm</t>
    </r>
    <r>
      <rPr>
        <vertAlign val="superscript"/>
        <sz val="12"/>
        <color theme="1"/>
        <rFont val="Calibri"/>
        <charset val="134"/>
      </rPr>
      <t>2</t>
    </r>
  </si>
  <si>
    <t>578-Quantitativo Conforme projeto elétrico.</t>
  </si>
  <si>
    <r>
      <rPr>
        <sz val="12"/>
        <color theme="1"/>
        <rFont val="Calibri"/>
        <charset val="134"/>
      </rPr>
      <t>Isolado de PVC seção 6,0 mm</t>
    </r>
    <r>
      <rPr>
        <vertAlign val="superscript"/>
        <sz val="12"/>
        <color theme="1"/>
        <rFont val="Calibri"/>
        <charset val="134"/>
      </rPr>
      <t>2</t>
    </r>
  </si>
  <si>
    <t>150-Quantitativo Conforme projeto elétrico.</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</si>
  <si>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</si>
  <si>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</si>
  <si>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090301</t>
  </si>
  <si>
    <r>
      <rPr>
        <sz val="12"/>
        <color theme="1"/>
        <rFont val="Calibri"/>
        <charset val="134"/>
      </rPr>
      <t>Isolado em PVC seção 10 mm</t>
    </r>
    <r>
      <rPr>
        <vertAlign val="superscript"/>
        <sz val="12"/>
        <color theme="1"/>
        <rFont val="Calibri"/>
        <charset val="134"/>
      </rPr>
      <t>2</t>
    </r>
  </si>
  <si>
    <t>71,90-Quantitativo Conforme projeto elétrico.</t>
  </si>
  <si>
    <t>090302</t>
  </si>
  <si>
    <r>
      <rPr>
        <sz val="12"/>
        <color theme="1"/>
        <rFont val="Calibri"/>
        <charset val="134"/>
      </rPr>
      <t>Isolado em PVC seção 16 mm</t>
    </r>
    <r>
      <rPr>
        <vertAlign val="superscript"/>
        <sz val="12"/>
        <color theme="1"/>
        <rFont val="Calibri"/>
        <charset val="134"/>
      </rPr>
      <t>2</t>
    </r>
  </si>
  <si>
    <t>25,10-Quantitativo Conforme projeto elétrico.</t>
  </si>
  <si>
    <t>090303</t>
  </si>
  <si>
    <r>
      <rPr>
        <sz val="12"/>
        <color theme="1"/>
        <rFont val="Calibri"/>
        <charset val="134"/>
      </rPr>
      <t>Isolado em PVC seção 25 mm</t>
    </r>
    <r>
      <rPr>
        <vertAlign val="superscript"/>
        <sz val="12"/>
        <color theme="1"/>
        <rFont val="Calibri"/>
        <charset val="134"/>
      </rPr>
      <t>2</t>
    </r>
  </si>
  <si>
    <t>47,90-Quantitativo Conforme projeto elétrico.</t>
  </si>
  <si>
    <t>090304</t>
  </si>
  <si>
    <r>
      <rPr>
        <sz val="12"/>
        <color theme="1"/>
        <rFont val="Calibri"/>
        <charset val="134"/>
      </rPr>
      <t>Isolado em PVC seção 35 mm</t>
    </r>
    <r>
      <rPr>
        <vertAlign val="superscript"/>
        <sz val="12"/>
        <color theme="1"/>
        <rFont val="Calibri"/>
        <charset val="134"/>
      </rPr>
      <t>2</t>
    </r>
  </si>
  <si>
    <t>38,90-Quantitativo Conforme projeto elétrico.</t>
  </si>
  <si>
    <r>
      <rPr>
        <sz val="12"/>
        <color theme="1"/>
        <rFont val="Calibri"/>
        <charset val="134"/>
      </rPr>
      <t>Isolado de PVC seção 50 mm</t>
    </r>
    <r>
      <rPr>
        <vertAlign val="superscript"/>
        <sz val="12"/>
        <color theme="1"/>
        <rFont val="Calibri"/>
        <charset val="134"/>
      </rPr>
      <t>2</t>
    </r>
  </si>
  <si>
    <t>45-Quantitativo Conforme projeto elétrico.</t>
  </si>
  <si>
    <t xml:space="preserve">Isolado em PVC seção 70 mm² </t>
  </si>
  <si>
    <t>25-Quantitativo Conforme projeto elétrico.</t>
  </si>
  <si>
    <t>100707</t>
  </si>
  <si>
    <t xml:space="preserve">Isolado em PVC seção 95mm² </t>
  </si>
  <si>
    <t>100708</t>
  </si>
  <si>
    <t xml:space="preserve">Isolado em PVC seção 120 mm² </t>
  </si>
  <si>
    <t>100709</t>
  </si>
  <si>
    <t xml:space="preserve">Isolado em PVC seção 150 mm² </t>
  </si>
  <si>
    <t>100710</t>
  </si>
  <si>
    <t xml:space="preserve">Isolado em PVC seção 185 mm² </t>
  </si>
  <si>
    <t>100711</t>
  </si>
  <si>
    <t xml:space="preserve">Isolado em PVC seção 240 mm² </t>
  </si>
  <si>
    <t>100712</t>
  </si>
  <si>
    <t xml:space="preserve">Isolado em PVC seção 300 mm² </t>
  </si>
  <si>
    <t xml:space="preserve">Cobre nu # 10mm² para aterramento </t>
  </si>
  <si>
    <t>123-Quantitativo Conforme projeto elétrico.</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</si>
  <si>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</si>
  <si>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090400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</si>
  <si>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</si>
  <si>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</si>
  <si>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100802</t>
  </si>
  <si>
    <t>condulete tipo C, LL OU LR d=3/4"</t>
  </si>
  <si>
    <t>100803</t>
  </si>
  <si>
    <t>condulete tipo C, LL OU LR d=1"</t>
  </si>
  <si>
    <t>100804</t>
  </si>
  <si>
    <t>condulete tipo C, LL OU LR d=1 1/4"</t>
  </si>
  <si>
    <t>100805</t>
  </si>
  <si>
    <t>condulete tipo C, LL OU LR d=1 1/2"</t>
  </si>
  <si>
    <t>100807</t>
  </si>
  <si>
    <t>condulete tipo B OU E d=3/4"</t>
  </si>
  <si>
    <t>100808</t>
  </si>
  <si>
    <t>condulete tipo B OU E d=1"</t>
  </si>
  <si>
    <t>100809</t>
  </si>
  <si>
    <t>condulete tipo B OU E d=1 1/4"</t>
  </si>
  <si>
    <t>100810</t>
  </si>
  <si>
    <t>condulete tipo B OU E d=1 1/2"</t>
  </si>
  <si>
    <t>100812</t>
  </si>
  <si>
    <t>condulete tipo T d=3/4"</t>
  </si>
  <si>
    <t>100813</t>
  </si>
  <si>
    <t>condulete tipo T d=1"</t>
  </si>
  <si>
    <t>100814</t>
  </si>
  <si>
    <t>condulete tipo T d=1 1/4"</t>
  </si>
  <si>
    <t>100815</t>
  </si>
  <si>
    <t>condulete tipo T d=1 1/2"</t>
  </si>
  <si>
    <t>100817</t>
  </si>
  <si>
    <t>condulete tipo X d=3/4"</t>
  </si>
  <si>
    <t>100818</t>
  </si>
  <si>
    <t>condulete tipo X d=1"</t>
  </si>
  <si>
    <t>100819</t>
  </si>
  <si>
    <t>condulete tipo X d=1 1/4"</t>
  </si>
  <si>
    <t>100820</t>
  </si>
  <si>
    <t>condulete tipo X d=1 1/2"</t>
  </si>
  <si>
    <t>condulete de PVC tipo C, LL OU LR d=3/4"</t>
  </si>
  <si>
    <t>60-Quantitativo Conforme projeto elétrico.</t>
  </si>
  <si>
    <t>090402</t>
  </si>
  <si>
    <t>condulete de PVC tipo C, LL OU LR d=1"</t>
  </si>
  <si>
    <t>100823</t>
  </si>
  <si>
    <t>condulete de PVC tipo B OU E d=3/4"</t>
  </si>
  <si>
    <t>100824</t>
  </si>
  <si>
    <t>condulete de PVC tipo B OU E d=1"</t>
  </si>
  <si>
    <t>100825</t>
  </si>
  <si>
    <t>condulete de PVC tipo T d=3/4"</t>
  </si>
  <si>
    <t>100826</t>
  </si>
  <si>
    <t>condulete de PVC tipo T d=1"</t>
  </si>
  <si>
    <t>100827</t>
  </si>
  <si>
    <t>condulete de PVC tipo X d=3/4"</t>
  </si>
  <si>
    <t>100828</t>
  </si>
  <si>
    <t>condulete de PVC tipo X d=1"</t>
  </si>
  <si>
    <t>090500</t>
  </si>
  <si>
    <t>Fornecimento e colocação de eletroduto em PVC roscável, 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</si>
  <si>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</si>
  <si>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</si>
  <si>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</si>
  <si>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100902</t>
  </si>
  <si>
    <t>Diâmetro 25mm (1")</t>
  </si>
  <si>
    <t>100903</t>
  </si>
  <si>
    <t>Diâmetro 32mm (1.1/4")</t>
  </si>
  <si>
    <t>090501</t>
  </si>
  <si>
    <t>Diâmetro 40mm (1 1/2")</t>
  </si>
  <si>
    <t>42-Quantitativo Conforme projeto elétrico.</t>
  </si>
  <si>
    <t xml:space="preserve">Diâmetro 50 mm (2") </t>
  </si>
  <si>
    <t>10,20-Quantitativo Conforme projeto elétrico.</t>
  </si>
  <si>
    <t>Diâmetro 75 mm (3")</t>
  </si>
  <si>
    <t>25,00-Quantitativo Conforme projeto elétrico.</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</si>
  <si>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</si>
  <si>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</si>
  <si>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</si>
  <si>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Diâmetro 20mm (1/2")</t>
  </si>
  <si>
    <t>Diâmetro 25mm (3/4")</t>
  </si>
  <si>
    <t>100-Quantitativo Conforme projeto elétrico.</t>
  </si>
  <si>
    <t>Diâmetro 32mm (1")</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</si>
  <si>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</si>
  <si>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</si>
  <si>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29,80-Quantitativo Conforme projeto elétrico.</t>
  </si>
  <si>
    <t>101102</t>
  </si>
  <si>
    <t>101103</t>
  </si>
  <si>
    <t>101104</t>
  </si>
  <si>
    <t>101105</t>
  </si>
  <si>
    <t>101200</t>
  </si>
  <si>
    <t>101201</t>
  </si>
  <si>
    <t>Sirene p/ alcance até 500 m</t>
  </si>
  <si>
    <t>Será medido por unidade de sirene instalada (un).
O item remunera o fornecimento e instalação de sirene audível até 500m e acessórios necessários ao seu funcionamento.</t>
  </si>
  <si>
    <t>Caixa de passagem 4"x 2" sem placa</t>
  </si>
  <si>
    <t>112-Quantitativo Conforme projeto elétrico.</t>
  </si>
  <si>
    <t>Será medido por unidade de caixa instalada (un).
O item remunera o fornecimento e instalação de caixa em PVC rígido de 4" x 2".</t>
  </si>
  <si>
    <t>101203</t>
  </si>
  <si>
    <t>Caixa de passagem 4"x 4" sem placa</t>
  </si>
  <si>
    <t>Será medido por unidade de caixa instalada (un).
O item remunera o fornecimento e instalação de caixa em PVC rígido de 4" x 4".</t>
  </si>
  <si>
    <t>Caixa octogonal p/ teto (laje maciça ou pré fabricada)</t>
  </si>
  <si>
    <t>80-Quantitativo Conforme projeto elétrico.</t>
  </si>
  <si>
    <t>Será medido por unidade de caixa instalada (un).
O item remunera o fornecimento e instalação de caixa em PVC rígido com fundo móvel de 4 "x 4" para fixação em lajes.</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</si>
  <si>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</si>
  <si>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</si>
  <si>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</si>
  <si>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</si>
  <si>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</si>
  <si>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101207</t>
  </si>
  <si>
    <t>Poste telecônico reto h=9,0m em aço galvanizado</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</si>
  <si>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flexível de no diâmetro necessário, inclusive a execução da base de concreto para a fixação.</t>
  </si>
  <si>
    <t>101208</t>
  </si>
  <si>
    <t>Plafonier para lâmpada fluorescente / LED compacta</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</si>
  <si>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</si>
  <si>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</si>
  <si>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</si>
  <si>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</si>
  <si>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</si>
  <si>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</si>
  <si>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</si>
  <si>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</si>
  <si>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</si>
  <si>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</si>
  <si>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</si>
  <si>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101213</t>
  </si>
  <si>
    <t xml:space="preserve">Sensor de presença sem fotocélula, fixação em parede ou poste </t>
  </si>
  <si>
    <t xml:space="preserve">Será medido por unidade de sensor de presença instalado (un).
O sensor deve ser instalado em uma altura mínima de 1,8 e máxima de 2,5 metros, deve possuir um ângulo de detecção de 180° e alcance de até 12 metros, a tensão para 127v preferencialmente deve ser 500w para lâmpadas incandescentes e/ou 200w para lâmpadas LED/Eletrônica/Fluorescente, como pode ser instalado em áreas externas deve resistir as condições climáticas de sol e chuva, com tratamento UV e interior com verniz de vedação para proteger contra chuva e umidade.
</t>
  </si>
  <si>
    <t>101300</t>
  </si>
  <si>
    <t>Lâmpadas Led ou Fluorescentes 127V</t>
  </si>
  <si>
    <t>Será medido por unidade de lâmpada instalada (un).
O item remunera o fornecimento de lâmpada especificada compacta para base E27ou TLDRS; remunera também o fornecimento da mão-de-obra necessária para a instalação da lâmpada.</t>
  </si>
  <si>
    <t>101301</t>
  </si>
  <si>
    <t>Lâmpada Fluorescente compacta PL 9W</t>
  </si>
  <si>
    <t>101302</t>
  </si>
  <si>
    <t>Lâmpada Fluorescente compacta PL 11W</t>
  </si>
  <si>
    <t>101303</t>
  </si>
  <si>
    <t>Lâmpada Fluorescente compacta PL 15W</t>
  </si>
  <si>
    <t>101304</t>
  </si>
  <si>
    <t>Lâmpada Fluorescente compacta PL 20W</t>
  </si>
  <si>
    <t>101305</t>
  </si>
  <si>
    <t>Lâmpada Fluorescente compacta PL 23W</t>
  </si>
  <si>
    <t>101306</t>
  </si>
  <si>
    <t>Lâmpada Fluorescente TLDRS 16/84 16W - G13</t>
  </si>
  <si>
    <t>101307</t>
  </si>
  <si>
    <t>Lâmpada Fluorescente TLDRS 32/84 32W - G13</t>
  </si>
  <si>
    <t>101308</t>
  </si>
  <si>
    <t>Lâmpada Fluorescente TLDRS 20/84 20W - G13</t>
  </si>
  <si>
    <t>101309</t>
  </si>
  <si>
    <t>Lâmpada Fluorescente TLDRS 40/84 40W - G13</t>
  </si>
  <si>
    <t>101310</t>
  </si>
  <si>
    <t>Lâmpada LED 9 W bivolt branca, formato tradicional (base E27)</t>
  </si>
  <si>
    <t>101311</t>
  </si>
  <si>
    <t>Lâmpada LED 15 W bivolt branca, formato tradicional (base E27)</t>
  </si>
  <si>
    <t>101312</t>
  </si>
  <si>
    <t>Lâmpada LED 20 W bivolt branca, formato tradicional (base E27)</t>
  </si>
  <si>
    <t>101313</t>
  </si>
  <si>
    <t>Lâmpada tubular  LED, base G13, potência 9w, diâmetro 26mm/t8, temperatura da cor 6500k</t>
  </si>
  <si>
    <t>101314</t>
  </si>
  <si>
    <t>Lâmpada tubular  LED, base G13, potência 18w, diâmetro 26mm/t8, temperatura da cor 6500k</t>
  </si>
  <si>
    <t>101315</t>
  </si>
  <si>
    <t>Lâmpada tubular LED, base G13, potência 40w, diâmetro 26mm/t8, temperatura da cor 6500k</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</si>
  <si>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</si>
  <si>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</si>
  <si>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</si>
  <si>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101401</t>
  </si>
  <si>
    <t>Quadro de distribuição de embutir em PVC para 4 disjuntores DIN, inclusive barramentos neutro/terra, exclusive barramento de fase</t>
  </si>
  <si>
    <t>101402</t>
  </si>
  <si>
    <t>Quadro de distribuição de embutir em PVC, para 8 disjuntores DIN, inclusive barramentos neutro/terra, exclusive barramento de fase</t>
  </si>
  <si>
    <t>101403</t>
  </si>
  <si>
    <t>Quadro de distribuição de embutir em PVC, para 12 disjuntores DIN, inclusive barramentos neutro/terra, exclusive barramento de fase</t>
  </si>
  <si>
    <t>101404</t>
  </si>
  <si>
    <t>Quadro de distribuição de embutir em PVC, para 16 disjuntores DIN, inclusive barramentos neutro/terra, exclusive barramento de fase</t>
  </si>
  <si>
    <t>101405</t>
  </si>
  <si>
    <t xml:space="preserve">Quadro de distribuição de sobrepor em PVC para 4 disjuntores DIN, inclusive barramentos neutro/terra, exclusive barramento de fase </t>
  </si>
  <si>
    <t>101406</t>
  </si>
  <si>
    <t xml:space="preserve">Quadro de distribuição de sobrepor em PVC, para 8 disjuntores DIN, inclusive barramentos neutro/terra, exclusive barramento de fase </t>
  </si>
  <si>
    <t xml:space="preserve">Quadro de distribuição de sobrepor em PVC, para 12 disjuntores DIN, inclusive barramentos neutro/terra, exclusive barramento de fase </t>
  </si>
  <si>
    <t>1,0-Quantitativo Conforme projeto elétrico.</t>
  </si>
  <si>
    <t>Quadro de distribuição de sobrepor em PVC, para 16 disjuntores DIN, inclusive barramentos neutro/terra, exclusive barramento de fase</t>
  </si>
  <si>
    <t>Quadro de distribuição de embutir em chapa, para 16 disjuntores DIN, inclusive barramentos neutro/terra e barramento trifásico de 100a</t>
  </si>
  <si>
    <t>Quadro de distribuição de embutir em chapa, para 24 disjuntores DIN, inclusive barramentos neutro/terra e barramento trifásico de 150a</t>
  </si>
  <si>
    <t>250709</t>
  </si>
  <si>
    <t>Quadro de comando para uma bomba de potência 5,0cv trifásica, em partida direta com acionamento manual/ automático e detecção de falta de fase</t>
  </si>
  <si>
    <t>1- RESERVATORIO</t>
  </si>
  <si>
    <t>Será medido por unidade de quadro de força para motor 5,0 cv instalado e testado (un).
O item remunera o fornecimento, instalação e teste de quadro de força para conjunto motor-bomba centrífuga 127 ou 220v, potência de 5,0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</si>
  <si>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CABO DE COBRE FLEXÍVEL ISOLADO, 2,5 MM², ANTI-CHAMA 0,6/1,0 KV, PARA CIRCUITOS TERMINAIS -
FORNECIMENTO E INSTALAÇÃO. AF_03/2023</t>
  </si>
  <si>
    <t>CABO DE COBRE FLEXÍVEL ISOLADO, 4 MM², ANTI-CHAMA 0,6/1,0 KV, PARA CIRCUITOS TERMINAIS -
FORNECIMENTO E INSTALAÇÃO. AF_03/2023</t>
  </si>
  <si>
    <t>ADAPTADOR CURTO COM BOLSA E ROSCA PARA REGISTRO, PVC, SOLDÁVEL, DN 40MM X 1.1/4", INSTALADO EM
RAMAL DE DISTRIBUIÇÃO DE ÁGUA - FORNECIMENTO E INSTALAÇÃO. AF_06/2022</t>
  </si>
  <si>
    <t>TUBO, PVC, SOLDÁVEL, DE 40MM, INSTALADO EM RAMAL DE DISTRIBUIÇÃO DE ÁGUA - FORNECIMENTO E
INSTALAÇÃO. AF_06/2022</t>
  </si>
  <si>
    <t>JOELHO 45 GRAUS, PVC, SOLDÁVEL, DN 40MM, INSTALADO EM RAMAL DE DISTRIBUIÇÃO DE ÁGUA -
FORNECIMENTO E INSTALAÇÃO. AF_06/2022</t>
  </si>
  <si>
    <t>JOELHO 90 GRAUS, PVC, SOLDÁVEL, DN 40MM, INSTALADO EM RAMAL DE DISTRIBUIÇÃO DE ÁGUA -
FORNECIMENTO E INSTALAÇÃO. AF_06/2022</t>
  </si>
  <si>
    <t>TE, PVC, SOLDÁVEL, DN 40MM, INSTALADO EM RAMAL DE DISTRIBUIÇÃO DE ÁGUA - FORNECIMENTO E
INSTALAÇÃO. AF_06/2022</t>
  </si>
  <si>
    <t>INSTALAÇÃO DE GÁS COMBUSTÍVEL</t>
  </si>
  <si>
    <t>REGULADOR DE ALTA PRESSÃO GLP</t>
  </si>
  <si>
    <t>CPU 66</t>
  </si>
  <si>
    <t>REGISTRO OU REGULADOR DE GÁS DE COZINHA - FORNECIMENTO E INSTALAÇÃO. AF_08/2021</t>
  </si>
  <si>
    <t>TUBO DE AÇO GALVANIZADO COM COSTURA, CLASSE MÉDIA, CONEXÃO ROSQUEADA, DN 20 (3/4"), INSTALADO
EM RAMAIS E SUB-RAMAIS DE GÁS - FORNECIMENTO E INSTALAÇÃO. AF_10/2020</t>
  </si>
  <si>
    <t>CAP OU TAMPAO DE FERRO GALVANIZADO, COM ROSCA BSP, DE 3/4"</t>
  </si>
  <si>
    <t>CPU 67</t>
  </si>
  <si>
    <t>MANGUEIRA PARA GAS - GLP</t>
  </si>
  <si>
    <t>CPU 68</t>
  </si>
  <si>
    <t>VÁLVULA DE ESFERA BRUTA, BRONZE, ROSCÁVEL, 1/2" - FORNECIMENTO E INSTALAÇÃO. AF_08/2021</t>
  </si>
  <si>
    <t>VÁLVULA DE ESFERA BRUTA, BRONZE, ROSCÁVEL, 3/4'' - FORNECIMENTO E INSTALAÇÃO. AF_08/2021</t>
  </si>
  <si>
    <t>TÊ, EM FERRO GALVANIZADO, CONEXÃO ROSQUEADA, DN 20 (3/4"), INSTALADO EM RAMAIS E SUB-RAMAIS DE
GÁS - FORNECIMENTO E INSTALAÇÃO. AF_10/2020</t>
  </si>
  <si>
    <t>LUVA, EM FERRO GALVANIZADO, CONEXÃO ROSQUEADA, DN 20 (3/4"),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</si>
  <si>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</si>
  <si>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</si>
  <si>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90 GRAUS, EM AÇO, CONEXÃO SOLDADA, DN 15 (1/2"), INSTALADO EM RAMAIS E SUB-RAMAIS DE GÁS -
FORNECIMENTO E INSTALAÇÃO. AF_10/2020</t>
  </si>
  <si>
    <t>REQUADRO EM ALUMÍNIO TIPO VENEZIANA COM GUARNIÇÃO, FIXAÇÃO COM PARAFUSOS - FORNECIMENTO E INSTALAÇÃO.</t>
  </si>
  <si>
    <t>M2</t>
  </si>
  <si>
    <t>CPU 69</t>
  </si>
  <si>
    <t>SISTEMA DE PROTEÇÃO CONTRA DESCARGAS ATMOSFÉRICAS (SPDA)</t>
  </si>
  <si>
    <t>CAPTOR TIPO FRANKLIN PARA SPDA - FORNECIMENTO E INSTALAÇÃO. AF_08/2023</t>
  </si>
  <si>
    <t>ARMAÇÃO UTILIZANDO AÇO CA-25 DE 10,0 MM - MONTAGEM. AF_06/2022</t>
  </si>
  <si>
    <t>CONECTOR SPLIT-BOLT, PARA SPDA, PARA CABOS ATÉ 50 MM2 - FORNECIMENTO E INSTALAÇÃO. AF_08/2023</t>
  </si>
  <si>
    <t>ABRAÇADEIRA DE FIXAÇÃO DE BRAÇOS DE LUMINÁRIAS DE 2" - FORNECIMENTO E INSTALAÇÃO. AF_02/2025</t>
  </si>
  <si>
    <t>CONJUNTO DE ESTAIAMENTO PARA MASTRO DE SPDA</t>
  </si>
  <si>
    <t>CPU 87</t>
  </si>
  <si>
    <t>SUPORTE ISOLADOR PARA FIXAÇÃO DA CORDOALHA DE COBRE EM ALVENARIA OU CONCRETO - FORNECIMENTO
E INSTALAÇÃO. AF_08/2023</t>
  </si>
  <si>
    <t>CAIXA DE EQUALIZAÇÃO DE ATERRAMENTO ELÉTRICO</t>
  </si>
  <si>
    <t>CPU 88</t>
  </si>
  <si>
    <t>ESCAVAÇÃO MANUAL DE VALA. AF_09/2024</t>
  </si>
  <si>
    <t>M3</t>
  </si>
  <si>
    <t>REATERRO MANUAL DE VALAS, COM COMPACTADOR DE SOLOS DE PERCUSSÃO. AF_08/2023</t>
  </si>
  <si>
    <t>HASTE DE ATERRAMENTO, DIÂMETRO 5/8", COM 3 METROS - FORNECIMENTO E INSTALAÇÃO. AF_08/2023</t>
  </si>
  <si>
    <t>CORDOALHA DE COBRE NU 35 MM², NÃO ENTERRADA, COM ISOLADOR - FORNECIMENTO E INSTALAÇÃO.
AF_08/2023</t>
  </si>
  <si>
    <t>CAIXA DE INSPEÇÃO PARA ATERRAMENTO, CIRCULAR, EM POLIETILENO, DIÂMETRO INTERNO = 0,3 M. AF_12/2020</t>
  </si>
  <si>
    <t>TERMINAL A COMPRESSÃO</t>
  </si>
  <si>
    <t>CPU 89</t>
  </si>
  <si>
    <t>SOLDA EXOTÉRMICA PARA SPDA - FORNECIMENTO E INSTALAÇÃO.</t>
  </si>
  <si>
    <t>CPU 90</t>
  </si>
  <si>
    <t>100000</t>
  </si>
  <si>
    <t>ESQUADRIAS DE MADEIRA</t>
  </si>
  <si>
    <t>100100</t>
  </si>
  <si>
    <t>Retirada, fornecimento e Instalação de nova porta com aproveitamento dos marcos e guarnições:</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</si>
  <si>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mogno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targeta livre/ocupado para a porta sanitária. </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</si>
  <si>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</si>
  <si>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</si>
  <si>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</si>
  <si>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</si>
  <si>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</si>
  <si>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</si>
  <si>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</si>
  <si>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</si>
  <si>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</si>
  <si>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</si>
  <si>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</si>
  <si>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</si>
  <si>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</si>
  <si>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Sanitária - 0,60 x 1,50m</t>
  </si>
  <si>
    <t>110200</t>
  </si>
  <si>
    <t>Remoção e substituição de:</t>
  </si>
  <si>
    <t>110201</t>
  </si>
  <si>
    <t>Marco de porta e alisar (em angelim) inclusive M.O. de retirar o antigo e colocação do novo</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</si>
  <si>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mogno (se for cera ou Verniz) e Imbuia, Angelim e jatobá (se Pintura).</t>
  </si>
  <si>
    <t>110300</t>
  </si>
  <si>
    <t>110301</t>
  </si>
  <si>
    <t>Portas (completa)</t>
  </si>
  <si>
    <t>Será medido por unidade de porta instalada (un).
O item remunera apenas a mão de obra necessária para instalação de porta, marcos, guarnições e ferragens. Remunera também materiais básicos como cimento, areia, pregos e parafusos.</t>
  </si>
  <si>
    <t>110302</t>
  </si>
  <si>
    <t>Janelas de madeira (completa)</t>
  </si>
  <si>
    <t>Será medido por unidade de janela instalada (un).
O item remunera apenas a mão de obra necessária para instalação de janela, caixilhos para janelas de abrir ou correr em madeira, guarnições e ferragens. Remunera também materiais básicos como cimento, areia, pregos e parafusos.</t>
  </si>
  <si>
    <t>Fornecimento e colocação de régua de proteção:</t>
  </si>
  <si>
    <t>De carteiras e/ou cartazes, de 10x1,7cm c/ canto boleado em Ipê, Peroba rosa ou similar, resinado ou pintado</t>
  </si>
  <si>
    <t>5,95*2+6-0,8-4,45-0,7+6,05*2+6*2-0,7-0,8-4,45*2+6,4*2+6*2-4,45*2-0,8-0,7+5,95*2+6*2-0,7-0,8-4,45+5,95*2+6*2-0,8-4,45</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</si>
  <si>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</si>
  <si>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</si>
  <si>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</si>
  <si>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mogno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lingueta,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</si>
  <si>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110501</t>
  </si>
  <si>
    <t xml:space="preserve">Porta interna de madeira, colocação e acabamento, de uma folha com batente, guarnição e ferragem, 0,60x2,10m (porta completa) </t>
  </si>
  <si>
    <t>Porta interna de madeira, colocação e acabamento, de uma folha com batente, guarnição e ferragem, 0,70x2,10m (porta completa)</t>
  </si>
  <si>
    <t>6 UNID X 0,7X2,10-2 VEST FUNCIONARIOS+4 SANIT INFANTIL</t>
  </si>
  <si>
    <t>Porta interna de madeira, colocação e acabamento, de uma folha com batente, guarnição e ferragem, 0,80x2,10m (porta completa)</t>
  </si>
  <si>
    <t>PORTA 80X210 COM PROTEÇÃO</t>
  </si>
  <si>
    <t>110504</t>
  </si>
  <si>
    <t>Porta interna de madeira colocação e acabamento  de uma folha com batente, guarnição e ferragem 0,90x2,10 m (porta completa)</t>
  </si>
  <si>
    <t>110506</t>
  </si>
  <si>
    <t>Porta externa de madeira maciça, colocação e acabamento, de uma folha com batente, guarnição e ferragem - 0,90 x 2,10m (porta completa)</t>
  </si>
  <si>
    <t>110507</t>
  </si>
  <si>
    <t>Porta externa de madeira maciça, colocação e acabamento, de duas folhas com batente, guarnição e ferragem  - 1,29 x 2,10m (porta completa)</t>
  </si>
  <si>
    <t>110600</t>
  </si>
  <si>
    <t>Portas sanitárias</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</si>
  <si>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</si>
  <si>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1 -SANIT PNE INFANTIL E  2 SANIT PNE ADULTO</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</si>
  <si>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</si>
  <si>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PORTA DE MADEIRA COMPLETA, DIMENSÃO (60X100)CM, TIPO DE ABRIR, UMA (1) FOLHA, COM REVESTIMENTO EM LAMINADO MELAMÍNICO NAS DUAS (2) FACES, INCLUSIVE MARCO, DOBRADIÇAS, FECHADURA E ALIZAR</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</si>
  <si>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</si>
  <si>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</si>
  <si>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lingueta acionada por tranqueta interna e por chave externa de emergência, com 45 mm de distância de broca e peso mínimo de 280 g. Remunera também o fornecimento e instalação de batente em chapa nº 16 dobrada e zincada para a instalação em divisórias.</t>
  </si>
  <si>
    <t>110700</t>
  </si>
  <si>
    <t>Revisão e recuperação de portas e janelas de madeira</t>
  </si>
  <si>
    <t>110701</t>
  </si>
  <si>
    <t>Revisão e recuperação de portas e janelas de madeira com aproveitamento de 70%</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</si>
  <si>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</si>
  <si>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110800</t>
  </si>
  <si>
    <t>Instalação de Janela de madeira com batente com vidro completa.</t>
  </si>
  <si>
    <t>110801</t>
  </si>
  <si>
    <t>Janela de madeira com batente e vidros completa</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</si>
  <si>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</si>
  <si>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OBS.: Salas de aula e todas as demais portas que estiverem em áreas externas e de circulação deverão ser obrigatoriamente maciças</t>
  </si>
  <si>
    <t>110000</t>
  </si>
  <si>
    <t>ESQUADRIAS METÁLICAS</t>
  </si>
  <si>
    <t>Porta/portão metálico, tipo de correr, com uma ou duas folhas, em chapa galvanizada lambril, modelo ondulada, inclusive fornecimento, assentamento, perfis para marco, EXCLUSIVE fechadura e roldanas</t>
  </si>
  <si>
    <t>GARAGEM=3,26X2,2+ENTRADA PRINCIPAL=1,60X2,2X2+SOLARIO=1,35X0,9X2+VARANDA SERVIÇO=1X1,35X2,1</t>
  </si>
  <si>
    <t>Será medido por área de porta / portão instalado (m²).
O item remunera o fornecimento da porta e / ou portão de correr, sob medida, com uma folha, constituído por: folha da porta em chapa de ferro nº 18 ( MSG ), numa face, com ou sem abertura; trilho para roldana e de requadro para a estrutura da folha da porta, em perfil de chapa de ferro nº 18 MSG, tipo tubular; batentes em perfil de chapa dobrada em chapa de ferro nº 14 ( MSG );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</si>
  <si>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</si>
  <si>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de correr</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</si>
  <si>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</si>
  <si>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120104</t>
  </si>
  <si>
    <t>Janela de ferro completa, colocação e acabamento basculante</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</si>
  <si>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</si>
  <si>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120105</t>
  </si>
  <si>
    <t>Grade de proteção de ferro (colocação e acabamento)</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</si>
  <si>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</si>
  <si>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120106</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</si>
  <si>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</si>
  <si>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</si>
  <si>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Gradil metálico padrão DER-MG (Execução, incluindo o fornecimento e
transporte de todos os materiais) CERCA/GRADIL H=1,58M, MALHA 5 X 15CM - GALVANIZADO</t>
  </si>
  <si>
    <t>120108</t>
  </si>
  <si>
    <t>Porta veneziana em alumínio completa, dimensão (60x210) cm, tipo de abrir, com uma (1) folha, linha 25/suprema, acabamento anodizado natural, inclusive perfis, ferragens e instalação</t>
  </si>
  <si>
    <t>Será medido pela área da porta instalada (un).
O item remunera o fornecimento da porta de entrada de abrir com batentes, sob medida, em alumínio anodizado L 30; inclusive ferragem, cimento, areia, acessórios e a mão-de-obra necessária para a instalação completa da porta.</t>
  </si>
  <si>
    <t>120109</t>
  </si>
  <si>
    <t>Porta veneziana em alumínio completa, dimensão (70x210) cm, tipo de abrir, com uma (1) folha, linha 25/suprema, acabamento anodizado natural, inclusive perfis, ferragens e instalação</t>
  </si>
  <si>
    <t>,</t>
  </si>
  <si>
    <t>120110</t>
  </si>
  <si>
    <t>Porta veneziana em alumínio completa, dimensão (80x210) cm, tipo de abrir, com uma (1) folha, linha 25/suprema, acabamento anodizado natural, inclusive perfis, ferragens e instalação</t>
  </si>
  <si>
    <t>120111</t>
  </si>
  <si>
    <t>Porta veneziana em alumínio completa, dimensão (90x210) cm, tipo de abrir, com uma (1) folha, linha 25/suprema, acabamento anodizado natural, inclusive perfis, ferragens e instalação</t>
  </si>
  <si>
    <t>120200</t>
  </si>
  <si>
    <t>Recuperação de:</t>
  </si>
  <si>
    <t>120201</t>
  </si>
  <si>
    <t>Porta e portão de ferro</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</si>
  <si>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</si>
  <si>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120202</t>
  </si>
  <si>
    <t>Janela de correr de ferro</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</si>
  <si>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</si>
  <si>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120203</t>
  </si>
  <si>
    <t>Basculante de ferro</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</si>
  <si>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</si>
  <si>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120300</t>
  </si>
  <si>
    <t>120301</t>
  </si>
  <si>
    <t>Fixação de grade de proteção (inclui apenas o serviço de fixação-só  M.O)</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</si>
  <si>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</si>
  <si>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120302</t>
  </si>
  <si>
    <t>Serviço de fixação de janelas, de correr,  basculante, portas e portões de aço (completa). Somente M.O.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</si>
  <si>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</si>
  <si>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PORTA EM ALUMÍNIO DE CORRER COM 2 FOLHAS (140X210)CM COMPLETA, LINHA 25/SUPREMA, ACABAMENTO ANODIZADO NATURAL, INCLUSIVE PERFIS, VIDRO, FERRAGENS E INSTALAÇÃO</t>
  </si>
  <si>
    <t>4,50X2,1X7</t>
  </si>
  <si>
    <t>PORTA VENEZIANA EM ALUMÍNIO DE ABRIR (80X210)CM
COMPLETA, LINHA 25/SUPREMA, ACABAMENTO ANODIZADO
NATURAL, INCLUSIVE PERFIS, FERRAGENS E INSTALAÇÃO</t>
  </si>
  <si>
    <t>1,0X2,10X1</t>
  </si>
  <si>
    <t>1 UNID - CPU 08</t>
  </si>
  <si>
    <t>0,8X2,10X1</t>
  </si>
  <si>
    <t>1 UNID - CPU 09</t>
  </si>
  <si>
    <t>1,6X2,10X1</t>
  </si>
  <si>
    <t>1 UNID - CPU 10</t>
  </si>
  <si>
    <t>1,20X1,85X1</t>
  </si>
  <si>
    <t>1 UNID - CPU 12</t>
  </si>
  <si>
    <t>120000</t>
  </si>
  <si>
    <t>FERRAGENS</t>
  </si>
  <si>
    <t>120100</t>
  </si>
  <si>
    <t>Fornecimento e colocação de:</t>
  </si>
  <si>
    <t>120101</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</si>
  <si>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</si>
  <si>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</si>
  <si>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Fechaduras para portão externo</t>
  </si>
  <si>
    <t>1 DE 1,35X2,1+2 DE 1,35X0,9+2 DE X1,54X2,2+1 DE 3,26X2,2</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</si>
  <si>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</si>
  <si>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130103</t>
  </si>
  <si>
    <t>Tarjeta livre / ocupado para porta sanitária.</t>
  </si>
  <si>
    <t xml:space="preserve">Será medido por unidade de tarjeta para porta sanitária instalada (un).
O item remunera o fornecimento e instalação de fechaduras de embutir, sem trinco, com lingueta acionada por tranqueta interna e por chave externa de emergência. </t>
  </si>
  <si>
    <t>130104</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</si>
  <si>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</si>
  <si>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</si>
  <si>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130105</t>
  </si>
  <si>
    <t>Roldana para portão tipo "U" ou meia cana diâmetro de 3" com capacidade de carga de 200Kg de aço, acabamento zincado</t>
  </si>
  <si>
    <t>Será medido por roldana instalada (un).
Produzida em aço 1020 com rolamento em aço cromo, para maior resistência mecânica, deve ter tratamento zincado, para melhor resistência à oxidação, largura 19mm, com rolamento e bucha, medidas do parafuso: 3/8" x 2".</t>
  </si>
  <si>
    <t>120102</t>
  </si>
  <si>
    <t>Dobradiça de ferro, medidas (3.1/2"x3"), tipo pino solto com bola, acabamento cromado, inclusive acessórios para fixação</t>
  </si>
  <si>
    <t xml:space="preserve">6 PORTOES X3 UNID=18 </t>
  </si>
  <si>
    <t xml:space="preserve">Será medido por unidade de dobradiça instalada (un).
O item remunera o fornecimento da dobradiça com anéis, reforçada, em ferro ou latão cromado de 3 1/2" x 3", com capacidade de peso mínimo de 35 kg. Remunera também materiais acessórios e a mão de obra necessária para a instalação.
</t>
  </si>
  <si>
    <t>Outros: (fornecimento e execução):</t>
  </si>
  <si>
    <t>Barra apoio deficiente tubo em aço inox 1 1/4"  L=100cm para parede</t>
  </si>
  <si>
    <t>3 EM CADA BANHEIRO PNEX2</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</si>
  <si>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</si>
  <si>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</si>
  <si>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3 UNIDADES</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</si>
  <si>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</si>
  <si>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</si>
  <si>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</si>
  <si>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auto-atarraxantes,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</si>
  <si>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</si>
  <si>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</si>
  <si>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</si>
  <si>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130205</t>
  </si>
  <si>
    <t>Corrimão simples em tubo de aço galvanizado d = 1 1/2" - fixado em piso</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</si>
  <si>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solda em tubo de ferro galvanizado, de 2” de diâmetro e espessura de 2,5mm, com parafusos auto-atarraxantes,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</si>
  <si>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</si>
  <si>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</si>
  <si>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130207</t>
  </si>
  <si>
    <t>Guarda-corpo externo h=1,30 em tubo de ferro galvanizado d=2".</t>
  </si>
  <si>
    <t>Será medido pelo comprimento de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1,00m. O item remunera também o fornecimento de materiais e mão-de-obra necessários para: aplicação em uma demão de galvanização a frio, nos pontos de solda e / ou corte dos componentes metálicos, conforme recomendações do fabricante.</t>
  </si>
  <si>
    <t>130208</t>
  </si>
  <si>
    <t>Guarda-corpo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</si>
  <si>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</si>
  <si>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</si>
  <si>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</si>
  <si>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</si>
  <si>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130210</t>
  </si>
  <si>
    <t xml:space="preserve">Guarda-corpo interno h=1,10m em aço galvanizado d = 2" </t>
  </si>
  <si>
    <t>Será medido pelo comprimento de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0,80m. O item remunera também o fornecimento de materiais e mão-de-obra necessários para: aplicação em uma demão de galvanização a frio, nos pontos de solda e / ou corte dos componentes metálicos, conforme recomendações do fabricante.</t>
  </si>
  <si>
    <t>130211</t>
  </si>
  <si>
    <t>Guarda-corpo interno h=1,10m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</si>
  <si>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</si>
  <si>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130212</t>
  </si>
  <si>
    <t>Guarda-corpo interno h=1,10m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</si>
  <si>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</si>
  <si>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FECHAMENTO EM CHAPA METÁLICA PERFURADA, INCLUSO PINTURA, CONFORME PROJETO</t>
  </si>
  <si>
    <t>Composição -  3,64x1,98x2+2,45x0,9+1,5x2,2x2+2,20x1,4+1,40x1,05 = varanda serviço , solario, fachada</t>
  </si>
  <si>
    <t>130000</t>
  </si>
  <si>
    <t>REVESTIMENTO</t>
  </si>
  <si>
    <t>130100</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</si>
  <si>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</si>
  <si>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</si>
  <si>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</si>
  <si>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</si>
  <si>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</si>
  <si>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Revestimento camada única 1:3, cimento e areia e=20mm ( emboço desempenado)</t>
  </si>
  <si>
    <t>Área de alvenaria 1197,37*2=2394,74 m2</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</si>
  <si>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</si>
  <si>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130102</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</si>
  <si>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</si>
  <si>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</si>
  <si>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140105</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</si>
  <si>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</si>
  <si>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</si>
  <si>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140106</t>
  </si>
  <si>
    <t>Chapisco rústico para parede interna ou externa com argamassa de cimento e pedrisco traço 1:2:3 e = 20 mm.</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</si>
  <si>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</si>
  <si>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Azulejo extra assentado internamente com argamassa pré-fabricada de cimento colante, inclusive c/ rejuntamento interno ou externo</t>
  </si>
  <si>
    <t>94+4,6 + 9,71 + 4,92 - revestimento 15x15 para detalhamento em faixas decorativas em cores azul e amarelo.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</si>
  <si>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</si>
  <si>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Revestimento com cerâmica aplicado em parede, acabamento esmaltado, ambiente interno/externo, padrão extra, cor branca, dimensão da peça até 2.025cm², PEI III, assentamento com argamassa industrializada, inclusive rejuntamento</t>
  </si>
  <si>
    <t>Projeto arquitetônico - 456,39 m2 revestimento cerâmico 30x40</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</si>
  <si>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</si>
  <si>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140200</t>
  </si>
  <si>
    <t>140201</t>
  </si>
  <si>
    <t>Enchimento de junta com mastique e = 3 mm</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</si>
  <si>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</si>
  <si>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</si>
  <si>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</si>
  <si>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</si>
  <si>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140000</t>
  </si>
  <si>
    <t>PISOS E RODAPÉS</t>
  </si>
  <si>
    <t>Fornecimento e assentamento de pisos, em:</t>
  </si>
  <si>
    <t>Taco de madeira ipê ou similar, assentado c/ argamassa de cimento e areia peneirada traço 1:4, inclusive desbastamento da superfície de base</t>
  </si>
  <si>
    <t>Será medido pela área de piso em tacos executado (m²).
O item remunera o fornecimento de tacos em Ipê , de 10 x 40 cm, argamassa de cimento e areia peneirada no traço 1:4 e a mão-de-obra necessária para a colocação inclusive desbastamento.</t>
  </si>
  <si>
    <t>150102</t>
  </si>
  <si>
    <t>Tábua corrida (Assoalho) de madeira ipê ou similar , largura 10 ou 20cm, fixada sobre barrotes trapezoidais de madeira 5x3x2cm com espaçamento de 35cm, assentado em argamassa de cimento e areia sem peneirar traço 1:5)</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</si>
  <si>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</si>
  <si>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150103</t>
  </si>
  <si>
    <t xml:space="preserve">Ardósia em placas 30x30cm e=1cm, assentado com argamassa pré-fabricada de cimento colante, inclusive rejunte com juntas de 5mm     </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</si>
  <si>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</si>
  <si>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Revestimento com cerâmica aplicado em piso, acabamento esmaltado, ambiente interno ou externo, padrão extra, cor clara, dimensão da peça até 2.025cm², PEI V, assentamento com argamassa industrializada, inclusive rejuntamento</t>
  </si>
  <si>
    <t>761,89m2 área total piso  - 85,86m2 pateo/refeitori -( 26,93+26,93+26,93) solario-27,66 varanda serviço = 567,58 m2</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</si>
  <si>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frequente,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</si>
  <si>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150105</t>
  </si>
  <si>
    <t>Ladrilho hidráulico, assentado com argamassa pré-fabricada de cimento colante</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</si>
  <si>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</si>
  <si>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</si>
  <si>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Piso em concreto Fck mínimo de 13,5 Mpa, controle tipo "C", incluindo preparo de caixa e=8cm, revestimento rústico</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</si>
  <si>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</si>
  <si>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</si>
  <si>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</si>
  <si>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</si>
  <si>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150108</t>
  </si>
  <si>
    <t>Degrau de granilite moldado "in loco", piso 30 cm, espelho 20 cm</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</si>
  <si>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</si>
  <si>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Piso cimentado com argamassa de cimento e areia sem peneirar, traço 1:3, e=2,5cm</t>
  </si>
  <si>
    <t>85,86pátio/refeitório + 26,93*3 solário+ 27,66 varanda serviço = 194,31 m2.</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</si>
  <si>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</si>
  <si>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</si>
  <si>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</si>
  <si>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frequente.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</si>
  <si>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150113</t>
  </si>
  <si>
    <t>Placa podotátil direcional ou alerta de borracha e = 5 mm assentada com cola</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</si>
  <si>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</si>
  <si>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140103</t>
  </si>
  <si>
    <t>Placa cimentícia 40 x 40 cm, e = 3,5 cm, de alta resistência, podotátil direcional ou alerta, assentada com argamassa de cimento e areia</t>
  </si>
  <si>
    <t>12,38 m2-Quantitativo Conforme projeto de arquitetura</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</si>
  <si>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</si>
  <si>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150116</t>
  </si>
  <si>
    <t>Revestimento com porcelanato aplicado em piso, acabamento esmaltado acetinado, ambiente interno/externo, padrão extra, borda retificada, dimensão da peça até 45x45cm, assentamento com argamassa industrializada, inclusive rejuntamento (indicado para áreas molhadas)</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</si>
  <si>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</si>
  <si>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</si>
  <si>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</si>
  <si>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150200</t>
  </si>
  <si>
    <t>Fornecimento e instalação de rodapés</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</si>
  <si>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</si>
  <si>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</si>
  <si>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</si>
  <si>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</si>
  <si>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Argamassa  H=7cm ( traço 1:3)</t>
  </si>
  <si>
    <t>Será medido por comprimento de rodapé colocado (m).
O item remunera o fornecimento de material e a execução de rodapé em argamassa no traço 1:3 de cimento cal e areia.</t>
  </si>
  <si>
    <t>140104</t>
  </si>
  <si>
    <t>Cerâmica H = 10cm</t>
  </si>
  <si>
    <t>127,20 -Quantitativo Conforme projeto de arquitetura</t>
  </si>
  <si>
    <t>Será medido por comprimento de rodapé colocado (m).
O item remunera o fornecimento de rodapé em placa cerâmica esmaltada de primeira qualidade ( classe A, ou classe extra ), conforme anexo A da NBR 13818, indicado para pisos internos sujeitos a lavagem frequente,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</si>
  <si>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</si>
  <si>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</si>
  <si>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</si>
  <si>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150205</t>
  </si>
  <si>
    <t>Granilite moldado no local com 10 cm</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</si>
  <si>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</si>
  <si>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150206</t>
  </si>
  <si>
    <t>Granito, na cor cinza andorinha, esp. 2cm, altura de 7cm, acabamento polido, assentamento com argamassa industrializada, inclusive rejuntamento</t>
  </si>
  <si>
    <t>Será medido por comprimento de rodapé colocado (m).
O item remunera o fornecimento de materiais e a mão de obra necessária para colocação de rodapé em granito com espessura de 2 cm e altura de 7 cm; assentamento com argamassa colante industrializada; rejuntamento com cimento branco ou rejunte e a limpeza da pedra, acabamento polido, na cor cinza Andorinha</t>
  </si>
  <si>
    <t>Contra- piso e regularização:</t>
  </si>
  <si>
    <t>Lastro de concreto (contrapiso) não estrutural impermeabilizado, E=6 cm</t>
  </si>
  <si>
    <t>761,89 m2- patio 85,86-solarios 80,79m2-27,66 m2 varanda serviço=567,58</t>
  </si>
  <si>
    <t>Será medido pela área onde será executado, na espessura mínima de 6cm (m²).
O item remunera o fornecimento de cimento, areia, pedra britada nº 1, 2 e a mão-de-obra necessária para o apiloamento do terreno e execução do lastro.</t>
  </si>
  <si>
    <t>150405</t>
  </si>
  <si>
    <t>Pavimentação intertravada em peças pré-moldadas de concreto sobre colchão de areia de e=6,0cm (e=8,0 cm, Fck das pçs. De concreto = 35 Mpa)( acesso ao deposito de gas, deposito lixo, carga e descarga e entorno reservatorio dagua)</t>
  </si>
  <si>
    <t>Área de calçamento do depósito gás, deposito de lixo, carga e descarga , área do reservatório, areas laterias de divisas e de fundos=382,07 m2</t>
  </si>
  <si>
    <t>Será medido pela área total de piso pavimentado com blocos de concreto (m²).
O item remunera o fornecimento de blocos pré-moldados, articulados, em concreto simples, altamente vibrado e prensado, com resistência média a compressão de 35 MPa, espessura de 8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t>
  </si>
  <si>
    <t>150403</t>
  </si>
  <si>
    <t>Pavimentação intertravada em peças pré-moldadas de concreto sobre colchão de areia de e=6,0cm (EXCETO FORNECIMENTO DAS PEÇAS PRÉ-MOLDADAS)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</si>
  <si>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consequente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</si>
  <si>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Grama esmeralda em placas( inclui area play ground)</t>
  </si>
  <si>
    <t>Área do projeto de arquitetura-60,18(play ground+42,12canteiros da frente =102,30 m2</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</si>
  <si>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</si>
  <si>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Passeio de concreto e= 8 cm, ( passeio externo e 50 cm no entorno da obra)Fck 15 Mpa, c/ preparo p/ terreno, incluindo preparo de caixa, sem revestimento com argamassa de cimento e areia</t>
  </si>
  <si>
    <t>120,49 m2 Quantitativo Conforme projeto.</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</si>
  <si>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</si>
  <si>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150406</t>
  </si>
  <si>
    <t>Meio-fio de concreto fundido "in loco" 15 x 45 cm inclusive escavação e reaterro( para canteiros e delimitação porta bandeiras)</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</si>
  <si>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 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</si>
  <si>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150407</t>
  </si>
  <si>
    <t>Meio-fio de concreto pré-moldado (12 X 16,7 X 35)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</si>
  <si>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</si>
  <si>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150408</t>
  </si>
  <si>
    <t>Meio-fio de concreto pré-moldado (12 X 18 X 45) cm, inclusive escavação e reaterro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</si>
  <si>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</si>
  <si>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</si>
  <si>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</si>
  <si>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</si>
  <si>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</si>
  <si>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</si>
  <si>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150000</t>
  </si>
  <si>
    <t>VIDROS</t>
  </si>
  <si>
    <t>Fornecimento, transporte e instalação de vidro, tipo:</t>
  </si>
  <si>
    <t>160101</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</si>
  <si>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</si>
  <si>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</si>
  <si>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</si>
  <si>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 (esquadria PM 5)</t>
  </si>
  <si>
    <t>Será medido pela área dos caixilhos, deduzindo-se as áreas de chapas de vedação ou de qualquer outra natureza, ou finalidade (m²).
O item remunera o fornecimento de vidro fantasia incolor de 4 mm, em vários desenhos  ( ártico, martelado, astral, colmeia, mini boreal, etc... ); remunera também materiais acessórios e a mão-de-obra necessária para a instalação completa do vidro.</t>
  </si>
  <si>
    <t>Espelho cristal para sanitário, e=4 mm (40 X 60cm)</t>
  </si>
  <si>
    <t>4 - Quantitativo Conforme projeto.</t>
  </si>
  <si>
    <t>Será medido pela área de espelho instalado (un).
O item remunera o fornecimento de espelho constituído por: espelho em vidro cristal liso lapidado, com espessura de 4 mm; materiais acessórios e a mão-de-obra necessária para a instalação do espelho aparafusado sobre parede.</t>
  </si>
  <si>
    <t>VIDRO TEMPERADO TRANSPARENTE INCOLOR, ESP. 10MM,
INCLUSIVE FIXAÇÃO E VEDAÇÃO COM GUARNIÇÃO/GAXETA DE
BORRACHA NEOPRENE, FORNECIMENTO E INSTALAÇÃO,
EXCLUSIVE CAIXILHO/PERFIL</t>
  </si>
  <si>
    <t>PINTURA</t>
  </si>
  <si>
    <t>Pintura:</t>
  </si>
  <si>
    <r>
      <rPr>
        <b/>
        <sz val="12"/>
        <color theme="1"/>
        <rFont val="Calibri"/>
        <charset val="134"/>
      </rPr>
      <t>Caiação em parede</t>
    </r>
    <r>
      <rPr>
        <b/>
        <sz val="12"/>
        <color rgb="FFFF0000"/>
        <rFont val="Calibri"/>
        <charset val="134"/>
      </rPr>
      <t xml:space="preserve"> </t>
    </r>
    <r>
      <rPr>
        <b/>
        <sz val="12"/>
        <color theme="1"/>
        <rFont val="Calibri"/>
        <charset val="134"/>
      </rPr>
      <t>com 03 demãos</t>
    </r>
  </si>
  <si>
    <t>Será medido pela área de superfície pintada, não se descontando vãos de até 2,00 m² e não se considerando espaletas, filetes ou molduras. 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</si>
  <si>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r>
      <rPr>
        <b/>
        <sz val="12"/>
        <color theme="1"/>
        <rFont val="Calibri"/>
        <charset val="134"/>
      </rPr>
      <t xml:space="preserve">Látex PVA em parede </t>
    </r>
    <r>
      <rPr>
        <b/>
        <sz val="12"/>
        <color theme="1"/>
        <rFont val="Calibri"/>
        <charset val="134"/>
      </rPr>
      <t>(2 demãos), com fundo preparador / selador</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</si>
  <si>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</si>
  <si>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Tinta acrílica em parede e teto, sem emassamento (duas demãos)</t>
  </si>
  <si>
    <t xml:space="preserve"> 2394,74 + teto 589,14 - 113,23revestimento -456,39 revestimento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</si>
  <si>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</si>
  <si>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Barrado à óleo interno e externo duas demãos, sem emassamento , inclusive selador</t>
  </si>
  <si>
    <t>254 m* 0,4m  altura.</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</si>
  <si>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</si>
  <si>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Aplicação de fundo anticorrosivo (zarcão) em esquadrias metálicas</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</si>
  <si>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</si>
  <si>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Óleo ou esmalte em esquadrias de madeira com duas demãos, sem massa corrida, com fundo nivelador p/ madeira</t>
  </si>
  <si>
    <t>0,7*2,1*6*2+0,8*2,1*5*2+0,9*2,1*2*3+0,8*2,1*6*2=65,94 M2</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</si>
  <si>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</si>
  <si>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</si>
  <si>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</si>
  <si>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Verniz em réguas de afixar cartazes e proteção de carteiras, 2 demãos, fosco</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</si>
  <si>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</si>
  <si>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Emassamento de parede interna e teto com massa corrida à base de PVA com duas demãos, para pintura látex</t>
  </si>
  <si>
    <t>Alvenaria 2394,74 - 113,23-456,39</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</si>
  <si>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</si>
  <si>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 xml:space="preserve">Emassamento de parede interna ou externa com massa corrida com duas demãos, p/ pintura óleo </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</si>
  <si>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</si>
  <si>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</si>
  <si>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</si>
  <si>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</si>
  <si>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</si>
  <si>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37,42 M2</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</si>
  <si>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</si>
  <si>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ESMALTE EM ESQUADRIAS DE FERRO, DUAS (2)
DEMÃOS, INCLUSIVE UMA (1) DEMÃO DE FUNDO ANTICORROSIVO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</si>
  <si>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</si>
  <si>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</si>
  <si>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</si>
  <si>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verniz em duas demãos.</t>
  </si>
  <si>
    <t>BANCADAS, PRATELEIRAS E DIVISÓRIAS</t>
  </si>
  <si>
    <t>Execução  de:</t>
  </si>
  <si>
    <t>Banco interno em concreto e alvenaria, acabamento em verniz, e = 8 cm, l = 40 cm</t>
  </si>
  <si>
    <t>Projeto de detalhamento de arquitetura 4 bancos =2,5*2+2,4*2</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</si>
  <si>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</si>
  <si>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</si>
  <si>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</si>
  <si>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</si>
  <si>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</si>
  <si>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Conjunto de mesa e bancos de concreto para jogos (02 bancos em arco com Raio interno = 80 cm e h = 43 cm e mesa com d = 130 cm, e = 8 cm , h = 75 cm)</t>
  </si>
  <si>
    <t>CJ</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</si>
  <si>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</si>
  <si>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180104</t>
  </si>
  <si>
    <t>Bancada de laboratório completa.</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</si>
  <si>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</si>
  <si>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180105</t>
  </si>
  <si>
    <t>Prateleira de ardósia e=2 cm apoiada em alvenaria ou embutida na parede</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</si>
  <si>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</si>
  <si>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</si>
  <si>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</si>
  <si>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</si>
  <si>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180107</t>
  </si>
  <si>
    <t>Prateleira de granito cinza andorinha, e = 2 cm, apoiada sobre alvenaria</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</si>
  <si>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</si>
  <si>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</si>
  <si>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</si>
  <si>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</si>
  <si>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180109</t>
  </si>
  <si>
    <t>Soleira ou peitoril de ardósia e=2cm</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</si>
  <si>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</si>
  <si>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Soleira e peitoril de granito cinza andorinha e=2cm</t>
  </si>
  <si>
    <t>4,5*7*0,15+0,7*0,15+1,1*0,15+1,4*0,15+1,4*0,15+2*0,15+2,1*0,15+2,1*0,15*8+2,1*0,15*4+2,1*0,15*2+0,7*0,15*2+1,4*0,15*5+4,2*0,15*2+5,6*0,15*3+1,75*0,15</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</si>
  <si>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</si>
  <si>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</si>
  <si>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</si>
  <si>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180201</t>
  </si>
  <si>
    <t>Bancada p/ lavatório em ardósia e= 3cm e L = 55cm em console de metalon</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</si>
  <si>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</si>
  <si>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Bancada de granito para pia ou lavatório e=3cm, apoiada em console de metalon</t>
  </si>
  <si>
    <t>42,96 M2 inclusive passa pratos=Quantitativo Conforme projeto arquitetonico</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</si>
  <si>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</si>
  <si>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180203</t>
  </si>
  <si>
    <t>Bancada de granito e = 3cm apoiada em alvenaria</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</si>
  <si>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</si>
  <si>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Divisória de granito cinza andorinha (incluindo todas as ferragens em latão cromado), e = 3cm</t>
  </si>
  <si>
    <t>8,06M2 =Quantitativo Conforme projeto.</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</si>
  <si>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</si>
  <si>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</si>
  <si>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Divisória  em  ardósia  polida (incluindo todas as ferragens em latão cromado), e = 3cm com ferragens em latão cromado</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</si>
  <si>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</si>
  <si>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180000</t>
  </si>
  <si>
    <t>DIVERSOS</t>
  </si>
  <si>
    <t>180100</t>
  </si>
  <si>
    <t>Telas protetoras</t>
  </si>
  <si>
    <t>180101</t>
  </si>
  <si>
    <t>Tela de nylon tipo mosquiteiro com moldura em alumínio anodizado natural</t>
  </si>
  <si>
    <t>Cozinha e lactário = 1,70x0,9x2+1,3x0,67x2+1,4*0,72+1,1*0,72+0,7*0,57</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</si>
  <si>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</si>
  <si>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190202</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</si>
  <si>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</si>
  <si>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</si>
  <si>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190203</t>
  </si>
  <si>
    <t>Tela de proteção contra pássaros</t>
  </si>
  <si>
    <t>Será medido pela área da tela instalada (m²).
O item remunera o fornecimento de tela de proteção em arame galvanizado malha 1/2 fio 24 sem moldura. Remunera também acessórios e a mão-de-obra necessária para a instalação da tela.</t>
  </si>
  <si>
    <t>190300</t>
  </si>
  <si>
    <t>Desafixação e posterior fixação de equipamentos e acessórios (apenas mão de obra)</t>
  </si>
  <si>
    <t>190301</t>
  </si>
  <si>
    <t>Desafixação e posterior fixação de equipamentos e acessórios destinado à rede lógica na sala de informática (apenas mão de obra)</t>
  </si>
  <si>
    <t>Será medido por unidade de serviço executado conforme o caso
O item remunera a retirada provisória (desafixação), proteção contra danos e posterior instalação destes (fixação) incluindo todos acessórios necessários para esta reinstalação.</t>
  </si>
  <si>
    <t>190302</t>
  </si>
  <si>
    <t>Desafixação, afastamento e posterior fixação de conduletes de alumínio qualquer tipo ou tamanho</t>
  </si>
  <si>
    <t>190303</t>
  </si>
  <si>
    <t>Desafixação, afastamento e posterior fixação de armários e caixas de sobrepor qualquer tipo e tamanho tamanho</t>
  </si>
  <si>
    <t>190304</t>
  </si>
  <si>
    <t>Desafixação, afastamento e posterior fixação de eletroduto de PVC rígido qualquer diâmetro</t>
  </si>
  <si>
    <t>190305</t>
  </si>
  <si>
    <t>Desafixação, afastamento e posterior fixação de eletroduto de ferro galvanizado leve, médio ou pesado qualquer diâmetro</t>
  </si>
  <si>
    <t>190306</t>
  </si>
  <si>
    <t>Desafixação, afastamento e posterior fixação de eletrocalha ou canaleta metálica galvanizada de qualquer tipo, com ou sem tampa</t>
  </si>
  <si>
    <t>190307</t>
  </si>
  <si>
    <t>Desafixação, afastamento e posterior fixação de canaleta em PVC para instalação elétrica aparente de qualquer tipo, com ou sem tampa</t>
  </si>
  <si>
    <t>190308</t>
  </si>
  <si>
    <t>Desafixação, afastamento e posterior fixação de quadro para giz, pincel atômico e de cartazes</t>
  </si>
  <si>
    <t>Placas e sinalizadores</t>
  </si>
  <si>
    <t>Sinalização com pictograma para vaga de estacionamento ou pátio em tinta acrílica fosca para pessoas com mobilidade reduzida.</t>
  </si>
  <si>
    <t>4 unid-Quantitativo Conforme projeto.</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</si>
  <si>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</si>
  <si>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</si>
  <si>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</si>
  <si>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</si>
  <si>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180202</t>
  </si>
  <si>
    <t>Placa de alumínio fundido com denominação dos cômodos 20x5cm</t>
  </si>
  <si>
    <t>21 unid-Quantitativo Conforme projeto.</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</si>
  <si>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</si>
  <si>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</si>
  <si>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</si>
  <si>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</si>
  <si>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</si>
  <si>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</si>
  <si>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Placa em alumínio 15x15cm, com pictograma em película adesiva</t>
  </si>
  <si>
    <t>3 UNID -Quantitativo Conforme projeto.</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</si>
  <si>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</si>
  <si>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</si>
  <si>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</si>
  <si>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</si>
  <si>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190501</t>
  </si>
  <si>
    <t>2 botijões de gás 13 Kg (EXCLUSIVE CILINDRO)</t>
  </si>
  <si>
    <t>SISTEMA DE EXAUSTÃO MECÂNICA</t>
  </si>
  <si>
    <t>DUTO DE ALONGAMENTO PARA EXAUSTOR</t>
  </si>
  <si>
    <t>COMPOSIÇÃO DE CUSTO - 4 UNID.</t>
  </si>
  <si>
    <t>190503</t>
  </si>
  <si>
    <t>4 botijões de gás 13 Kg (EXCLUSIVE CILINDRO)</t>
  </si>
  <si>
    <t>190504</t>
  </si>
  <si>
    <t>4 botijões de gás 45 Kg (INCLUSIVE CILINDRO CHEIO)</t>
  </si>
  <si>
    <t>190505</t>
  </si>
  <si>
    <t>Laudo de Vistoria e ART com execução de teste de estanqueidade de gás com emissão de laudo técnico (PARA RENOVAÇÃO DE AVCB)</t>
  </si>
  <si>
    <t>190600</t>
  </si>
  <si>
    <t>Andaimes</t>
  </si>
  <si>
    <t>190601</t>
  </si>
  <si>
    <t>Andaime em cavalete metálico para alvenaria, com chapa de compensado e tábua, com reaproveitamento, inclusive montagem/desmontagem e remanejamento</t>
  </si>
  <si>
    <t>Será medido pelo perímetro da alvenaria a ser construída (m)
O item remunera o transporte do material até o local de aplicação, o  fornecimento, montagem e desmontagem de andaime para alvenaria, incluindo assoalho de tábuas ou chapas, sarrafos, pontaletes, suportes e pregos para fixação e posterior limpeza dos resíduos gerados no local.</t>
  </si>
  <si>
    <t>190602</t>
  </si>
  <si>
    <t>Andaime em cavalete metálico para forro ou serviço em altura interno, com chapa de compensado e tábua, com reaproveitamento, inclusive montagem/desmontagem e remanejamento</t>
  </si>
  <si>
    <t>Será medido pela área em metros quadrados em projeção, na qual foi utilizado o andaime. (m²)
O item remunera o transporte do material até o local de aplicação; o fornecimento, montagem e desmontagem de andaime para revestimento interno, incluindo tábuas ou chapas, sarrafos, pontaletes, suportes e pregos para fixação; e a posterior  limpeza dos resíduos gerados no local</t>
  </si>
  <si>
    <t>190603</t>
  </si>
  <si>
    <t>Fornecimento de andaime metálico para fachada (locação), inclusive piso metálico e sapatas, exclusive montagem e desmontagem</t>
  </si>
  <si>
    <t>M²XMÊS</t>
  </si>
  <si>
    <t>Será medido pela área, na projeção vertical da fachada, do andaime tubular fachadeiro alocado, multiplicada pelo período em meses de locação (m² x mês).
O item remunera o fornecimento de locação de andaime tubular fachadeiro montado com no mínimo 1,0 m de largura a partir da face externa da fachada; mão de obra para translado interno na obra e materiais necessários para a locação do andaime, constituído por: quadros de base com travamentos e ajustes em diagonal, nivelados por meio de sapatas ajustáveis; guarda-corpos e rodapés, plataformas e quadros com escadas; pavimento de pisos metálicos; materiais acessórios como cabo de aço, tubos e braçadeiras
necessários para a montagem; conforme NR 18 e/ou normas vigentes. Não remunera a montagem e desmontagem do andaime</t>
  </si>
  <si>
    <t>190604</t>
  </si>
  <si>
    <t>Montagem e desmontagem de andaime metálico para fachada com piso metálico, exclusive fornecimento do andaime e rodapé/guarda-corpo em madeira</t>
  </si>
  <si>
    <t>Será medido pela área, na projeção vertical da fachada, do andaime montado e desmontado, sendo medido 100% na desmontagem (m²).
O item remunera o fornecimento da mão-de-obra necessária para a montagem, desmontagem, empilhamento das peças e traslado interno na obra, para andaime tubular fachadeiro, inclusive o madeiramento do tablado.</t>
  </si>
  <si>
    <t>190605</t>
  </si>
  <si>
    <t>Fornecimento de andaime metálico tubular tipo torre (locação), inclusive rodízios, exclusive montagem e desmontagem</t>
  </si>
  <si>
    <t>MXMÊS</t>
  </si>
  <si>
    <t>Será medido pela altura de andaime em torre multiplicado pelo período em meses de locação, altura da torre a partir de 2,00 m (m x mês).
O item remunera o fornecimento de locação de andaime tubular tipo torre metálico com base quadrada (1,5 x 1,5 m), mão de obra necessária para transporte interno na obra: Quadros de base com travamentos e rodas emborrachadas para locomoção; guarda-corpo e rodapé, plataforma e quadros com escada; pisos metálicos. Utilizado somente para postes e pontos localizados; não substitui o andaime fachadeiro.
Conforme NR 18 e/ou normas vigentes. Não remunera montagem e desmontagem.</t>
  </si>
  <si>
    <t>190606</t>
  </si>
  <si>
    <t>Montagem e desmontagem de andaime metálico tubular tipo torre, exclusive fornecimento do andaime</t>
  </si>
  <si>
    <t>Será medido pela altura do andaime montado e desmontado, sendo medido 100% na desmontagem (m).
O item remunera o fornecimento da mão-de-obra necessária para a montagem, desmontagem, empilhamento das peças e traslado interno na obra, para andaimes em torres, inclusive o madeiramento do tablado.</t>
  </si>
  <si>
    <t>190000</t>
  </si>
  <si>
    <t>QUADRA</t>
  </si>
  <si>
    <t>200101</t>
  </si>
  <si>
    <t>200102</t>
  </si>
  <si>
    <t>200103</t>
  </si>
  <si>
    <t>Será medido pela área onde será executado, na espessura mínima de 5cm (m²).
O item remunera o fornecimento de cimento, areia, pedra britada nº 1, 2 e a mão-de-obra necessária para o apiloamento do terreno e execução do lastro.</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</si>
  <si>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</si>
  <si>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</si>
  <si>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</si>
  <si>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 xml:space="preserve">Pintura com tinta a base epóxi em piso de quadra esportiva concreto 2 demãos </t>
  </si>
  <si>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</si>
  <si>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</si>
  <si>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</si>
  <si>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Preparação para pintura epóxi em piso, inclusive uma demão de primer epóxi</t>
  </si>
  <si>
    <t>Será medido pela área de superfície a ser preparada, deduzindo-se toda e qualquer interferência (m²).
O item remunera o fornecimento de primer para pintura epóxi; materiais acessórios e a mão-de-obra necessária para a execução dos serviços de: limpeza, lixamento, remoção do pó; aplicação do primer, conforme especificações do fabricante.</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</si>
  <si>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</si>
  <si>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</si>
  <si>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t>
  </si>
  <si>
    <t>200201</t>
  </si>
  <si>
    <t>Alambrado para quadra esportiva com tela de arame galvanizado, fixada em quadros de tubos de aço galvanizado, h=1m</t>
  </si>
  <si>
    <t>200202</t>
  </si>
  <si>
    <r>
      <rPr>
        <b/>
        <sz val="12"/>
        <color theme="1"/>
        <rFont val="Calibri"/>
        <charset val="134"/>
      </rPr>
      <t>Alambrado para quadra esportiva com tela de arame galvanizado</t>
    </r>
    <r>
      <rPr>
        <b/>
        <i/>
        <u/>
        <sz val="12"/>
        <color theme="1"/>
        <rFont val="Calibri"/>
        <charset val="134"/>
      </rPr>
      <t xml:space="preserve"> </t>
    </r>
    <r>
      <rPr>
        <b/>
        <sz val="12"/>
        <color theme="1"/>
        <rFont val="Calibri"/>
        <charset val="134"/>
      </rPr>
      <t>, fixada em quadros de tubos de aço galvanizado, h=2m</t>
    </r>
  </si>
  <si>
    <t>200203</t>
  </si>
  <si>
    <t>Alambrado para quadra esportiva com tela de arame galvanizado, fixada em quadros de tubos de aço galvanizado, h=4m</t>
  </si>
  <si>
    <t>200204</t>
  </si>
  <si>
    <t xml:space="preserve">Portão para alambrado, com uma (1) folha, dimensão (90x210)cm, em tela de arame, exclusive pintura, inclusive fixação e fornecimento em quadros de tubos de aço carbono galvanizado diâmetro de 50mm (2"), </t>
  </si>
  <si>
    <t xml:space="preserve">Será medido pela unidade de portão instalado (un).
O item remunera o fornecimento e instalação de portão pivotante de uma folha com dimensões 90 x 210cm, constituído por: perfil tubular de aço carbono SAE 1008 / 1010 galvanizada norma ASTM A 513, com diâmetro externo de 50mm (2”), batente, dobradiças e cadeado com largura de 50mm, trama losangular de 2" (50,8mm) e fio bwg12 (2,77mm); trinco e ferrolho com porta-cadeado. O item remunera também o fornecimento de materiais e mão-de-obra necessários para uma demão de galvanização a frio, nos pontos de solda e / ou corte dos elementos que compõem o portão, remunera também o cadeado.
</t>
  </si>
  <si>
    <t>200300</t>
  </si>
  <si>
    <t>Outros</t>
  </si>
  <si>
    <t>200301</t>
  </si>
  <si>
    <t xml:space="preserve">Equipamentos esportivos (vôlei, futsal, basquete) todos juntos </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</si>
  <si>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</si>
  <si>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</si>
  <si>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2 e 3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</si>
  <si>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</si>
  <si>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200303</t>
  </si>
  <si>
    <t>Regularização sarrafeada de base para revestimento de piso com argamassa de cimento e areia sem peneirar traço 1:3,  e=3cm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</si>
  <si>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</si>
  <si>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200304</t>
  </si>
  <si>
    <t>Armadura de tela de aço CA 60B (tela de aço CA 60 soldada com trama de 100x100mm D=4,20mm do fio e arame recozido)</t>
  </si>
  <si>
    <t>Será medido pelo peso nominal das telas constantes no projeto de armadura (m²).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</si>
  <si>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</si>
  <si>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</si>
  <si>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subsequentes à concretagem e durante os 14 dias seguintes e o corte das juntas de dilatação que será executado com serra mecânica provida de disco diamantado com a profundidade do corte de no máximo 3 cm e o fornecimento e instalação de formas e barras de transferência.</t>
  </si>
  <si>
    <t>200308</t>
  </si>
  <si>
    <t>Tela de nylon (malha 10 X 10 cm)</t>
  </si>
  <si>
    <t>Será medido pela área instalada (m²).
O item remunera o fornecimento e instalação de tela de náilon, com malha de 10 x 10 cm, fio com espessura de 2 mm na cor verde. remunera também acessórios para instalação.</t>
  </si>
  <si>
    <t>200400</t>
  </si>
  <si>
    <t>Cobertura:</t>
  </si>
  <si>
    <t>200401</t>
  </si>
  <si>
    <t>Estrutura de aço para cobertura em arco, espaçamento entre arcos de 5,0 m, vão de 20,0 m, em aço  A 36, inclusive montagem</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</si>
  <si>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</si>
  <si>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200402</t>
  </si>
  <si>
    <t xml:space="preserve">Estrutura de aço para cobertura em arco, espaçamento entre arcos de 6,0 m, vão de 25,0 m, em aço  A 36, inclusive montagem </t>
  </si>
  <si>
    <t>200403</t>
  </si>
  <si>
    <t xml:space="preserve">Estrutura de aço para cobertura em arco, espaçamento entre arcos de 6,0 m, vão de 30,0 m, em aço  A 36, inclusive montagem </t>
  </si>
  <si>
    <t>200404</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</si>
  <si>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</si>
  <si>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</si>
  <si>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200500</t>
  </si>
  <si>
    <t>Iluminação:</t>
  </si>
  <si>
    <t>200501</t>
  </si>
  <si>
    <t>Iluminação de quadra descoberta.</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</si>
  <si>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</si>
  <si>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FOSSAS, FILTROS, CAIXAS E SUMIDOUROS</t>
  </si>
  <si>
    <t>210100</t>
  </si>
  <si>
    <t>Execução fossas</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</si>
  <si>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</si>
  <si>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210101</t>
  </si>
  <si>
    <t>Fossa séptica C=3,00m execução in-loco volume útil 7,56m³ (154 contribuintes por turno)</t>
  </si>
  <si>
    <t>210102</t>
  </si>
  <si>
    <t>Fossa séptica C=3,80m execução in-loco volume útil 9,58m³ (226 contribuintes por turno)</t>
  </si>
  <si>
    <t>210103</t>
  </si>
  <si>
    <t>Fossa séptica C=5,40m execução in-loco volume útil 13,61m³ (298 contribuintes por turno)</t>
  </si>
  <si>
    <t>210104</t>
  </si>
  <si>
    <t>Fossa séptica C=4,80m execução in-loco volume útil 20,74m³ (514 contribuintes por turno)</t>
  </si>
  <si>
    <t>210105</t>
  </si>
  <si>
    <t>Fossa séptica C=5,80m execução in-loco volume útil 25,06m³ (622 contribuintes por turno)</t>
  </si>
  <si>
    <t>210106</t>
  </si>
  <si>
    <t>Fossa séptica C=6,40m execução in-loco volume útil 29,39m³ (730 contribuintes por turno)</t>
  </si>
  <si>
    <t>210200</t>
  </si>
  <si>
    <t>Execução filtro anaeróbio</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</si>
  <si>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</si>
  <si>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210201</t>
  </si>
  <si>
    <t>Filtro anaeróbio DN 1,50m H 2,00m</t>
  </si>
  <si>
    <t>210202</t>
  </si>
  <si>
    <t>Filtro anaeróbio DN 2,00m H 2,00m</t>
  </si>
  <si>
    <t>210203</t>
  </si>
  <si>
    <t>Filtro anaeróbico DN 2,00m H 1,50m</t>
  </si>
  <si>
    <t>210300</t>
  </si>
  <si>
    <t>Execução sumidouro</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</si>
  <si>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</si>
  <si>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210301</t>
  </si>
  <si>
    <t>Sumidouro (poço absorvente) DN 2,50m</t>
  </si>
  <si>
    <t>210302</t>
  </si>
  <si>
    <t>Sumidouro (poço absorvente) DN 3,00m</t>
  </si>
  <si>
    <t>INSTALAÇÕES DE CLIMATIZAÇÃO</t>
  </si>
  <si>
    <t>DUTOS</t>
  </si>
  <si>
    <t>CABO DE COBRE FLEXÍVEL ISOLADO, 2,5 MM², ANTI-CHAMA 0,6/1,0 KV, PARA CIRCUITOS TERMINAIS - FORNECIMENTO E INSTALAÇÃO. AF_03/2023</t>
  </si>
  <si>
    <t>DRENO</t>
  </si>
  <si>
    <t>LIMPEZA</t>
  </si>
  <si>
    <t>Limpeza:</t>
  </si>
  <si>
    <t>Limpeza Geral da edificação</t>
  </si>
  <si>
    <t>Quantitativo Conforme projeto de arquitetura</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</si>
  <si>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</si>
  <si>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</si>
  <si>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</si>
  <si>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</si>
  <si>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</si>
  <si>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</si>
  <si>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</si>
  <si>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</si>
  <si>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</si>
  <si>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</si>
  <si>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230202</t>
  </si>
  <si>
    <t>Transporte e carga manual de material de qualquer natureza em caminhão DMT &lt; 5Km</t>
  </si>
  <si>
    <t>M³ X KM</t>
  </si>
  <si>
    <t>230203</t>
  </si>
  <si>
    <t>Transporte e carga manual de material de qualquer natureza em caminhão DMT &gt; 5Km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</si>
  <si>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</si>
  <si>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</si>
  <si>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</si>
  <si>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</si>
  <si>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</si>
  <si>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</si>
  <si>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</si>
  <si>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240102</t>
  </si>
  <si>
    <t xml:space="preserve">Levantamento planialtimétrico e cadastral, urbano, suburbano e rural em terreno de 2.001 a 10.000m² </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</si>
  <si>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</si>
  <si>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</si>
  <si>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</si>
  <si>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</si>
  <si>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(exclusive aprovação)</t>
  </si>
  <si>
    <t>240202</t>
  </si>
  <si>
    <t>Projeto executivo de instalações hidrosanitárias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</si>
  <si>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</si>
  <si>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</si>
  <si>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</si>
  <si>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</si>
  <si>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</si>
  <si>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</si>
  <si>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</si>
  <si>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</si>
  <si>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</si>
  <si>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</si>
  <si>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240208</t>
  </si>
  <si>
    <t>Projeto executivo de cabeamento estruturado</t>
  </si>
  <si>
    <t>240209</t>
  </si>
  <si>
    <t xml:space="preserve">Projeto executivo de drenagem pluvial </t>
  </si>
  <si>
    <t>240211</t>
  </si>
  <si>
    <t>Projeto executivo de engradamento metálico</t>
  </si>
  <si>
    <t>240212</t>
  </si>
  <si>
    <t>Projeto executivo de ar condicionado /ventilação/climatização</t>
  </si>
  <si>
    <t>240213</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</si>
  <si>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</si>
  <si>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Será medido pelo levantamento que possibilite a futura elaboração do projeto arquitetônico e será remunerado após aprovação da fiscalização e o órgão tombador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t>
  </si>
  <si>
    <t>240214</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</si>
  <si>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</si>
  <si>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</si>
  <si>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240215</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</si>
  <si>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</si>
  <si>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 respectiva Prefeitura</t>
  </si>
  <si>
    <t>240216</t>
  </si>
  <si>
    <t>Aprovação junto ao órgão tombador</t>
  </si>
  <si>
    <t>Será medido pela aprovação do projeto arquitetônico ou conjunto de projetos junto ao órgão tombado (Municipal, Estadual ou Federal)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respectivo órgão Tombador</t>
  </si>
  <si>
    <t>240217</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</si>
  <si>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</si>
  <si>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</si>
  <si>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240300</t>
  </si>
  <si>
    <t>As built em formato A1 ou levantamento cadastral arquitetônico</t>
  </si>
  <si>
    <t xml:space="preserve">Será medido pela área construída da edificação reformada e / ou ampliada e aprovado pela fiscalização (m²).
O item remunera o fornecimento de projeto (As built)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</si>
  <si>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240301</t>
  </si>
  <si>
    <t>AS BUILT de projetos ou levantamento cadastral arquitetônico com área até 10.000 m²</t>
  </si>
  <si>
    <t>240302</t>
  </si>
  <si>
    <t xml:space="preserve">AS BUILT de projetos ou levantamento cadastral arquitetônico com área de 10.001 A 20.000 m² </t>
  </si>
  <si>
    <t>240303</t>
  </si>
  <si>
    <t>AS BUILT de projetos ou levantamento cadastral arquitetônico com área de 20.001 a 40.000 m²</t>
  </si>
  <si>
    <t>240304</t>
  </si>
  <si>
    <t>AS BUILT de projetos ou levantamento cadastral arquitetônico com área de 40.001 a 60.000 m²</t>
  </si>
  <si>
    <t>240305</t>
  </si>
  <si>
    <t>AS BUILT de projetos ou levantamento cadastral arquitetônico com área de 60.001 a 80.000 m²</t>
  </si>
  <si>
    <t>240306</t>
  </si>
  <si>
    <t>AS BUILT de projetos ou levantamento cadastral arquitetônico com área de 80.001 a 1.000.000 m²</t>
  </si>
  <si>
    <t>240400</t>
  </si>
  <si>
    <t>Serviços técnicos profissionais para obtenção do AVCB (Auto de Vistoria do Corpo de Bombeiros) junto ao corpo de bombeiros</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</si>
  <si>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divergência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</si>
  <si>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t>240401</t>
  </si>
  <si>
    <t>Para edificações com área construída até 2000 m2</t>
  </si>
  <si>
    <t>240402</t>
  </si>
  <si>
    <t>Para edificações com área construída de 2001 à 5000 m2</t>
  </si>
  <si>
    <t>240403</t>
  </si>
  <si>
    <t>Para edificações com área construída de 5001 à 10000 m2</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</si>
  <si>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</si>
  <si>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</si>
  <si>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</si>
  <si>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</si>
  <si>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</si>
  <si>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</si>
  <si>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</si>
  <si>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</si>
  <si>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</si>
  <si>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</si>
  <si>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</si>
  <si>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</si>
  <si>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</si>
  <si>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Acessórios</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</si>
  <si>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</si>
  <si>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</si>
  <si>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</si>
  <si>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</si>
  <si>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</si>
  <si>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</si>
  <si>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250203</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</si>
  <si>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</si>
  <si>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</si>
  <si>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250204</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</si>
  <si>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</si>
  <si>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</si>
  <si>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250205</t>
  </si>
  <si>
    <t>Válvula globo angular de 45° em bronze ou latão, diâmetro 63mm (2 1/2")</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</si>
  <si>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</si>
  <si>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250206</t>
  </si>
  <si>
    <t xml:space="preserve">Adaptador de engate rápido em latão de 2 1/2´ x 1 1/2´ </t>
  </si>
  <si>
    <t>Será medido por unidade de adaptador instalado (un).
O item remunera o fornecimento e instalação de adaptador de engate rápido, em latão, com diâmetro de 2 1/2" x 1 1/2".</t>
  </si>
  <si>
    <t>250207</t>
  </si>
  <si>
    <t xml:space="preserve">Adaptador de engate rápido em latão de 2 1/2´ x 2 1/2´ </t>
  </si>
  <si>
    <t>Será medido por unidade de adaptador instalado (un).
O item remunera o fornecimento e instalação de adaptador de engate rápido, em latão, com diâmetro de 2 1/2" x 2 1/2".</t>
  </si>
  <si>
    <t>250210</t>
  </si>
  <si>
    <t>Chave dupla para conexão de engate rápido</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</si>
  <si>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</si>
  <si>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250211</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</si>
  <si>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</si>
  <si>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</si>
  <si>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250212</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</si>
  <si>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</si>
  <si>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</si>
  <si>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250213</t>
  </si>
  <si>
    <t>Válvula de retenção vertical ou horizontal em bronze, DN= 1 1/2´</t>
  </si>
  <si>
    <t>Será medido por unidade de válvula instalada (un).
O item remunera o fornecimento e a instalação de válvula de retenção vertical ou horizontal, em bronze, diâmetro nominal de 1 1/2", inclusive materiais acessórios e de vedação.</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</si>
  <si>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</si>
  <si>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</si>
  <si>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</si>
  <si>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</si>
  <si>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regulável de 1 1/2", para combate a incêndio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</si>
  <si>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</si>
  <si>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Iluminação e sinalização de emergência</t>
  </si>
  <si>
    <t>Luminária autônoma de emergência - LED</t>
  </si>
  <si>
    <t>36 UNID Quantitativo Conforme projeto prevenção combate a incendio</t>
  </si>
  <si>
    <t>Será medido por luminária instalada ligada à rede elétrica (un).
O item remunera o fornecimento e instalação de luminária autônoma com no mínimo 30 LED's completa ligada à rede elétrica.</t>
  </si>
  <si>
    <t>SINALIZAÇÃO COM PLACA INDICATIVA FIXADA NA ESTRUTURA.</t>
  </si>
  <si>
    <t>34 UN conforme projeto combate a incendio- CP-</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</si>
  <si>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</si>
  <si>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</si>
  <si>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</si>
  <si>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250303</t>
  </si>
  <si>
    <t>Detector óptico de fumaça com base - endereçável</t>
  </si>
  <si>
    <t>Será medido por unidade de detector de fumaça instalado (un).
O item remunera o fornecimento e instalação de detector óptico de fumaça com base, endereçável; remunera também material acessório para instalação.</t>
  </si>
  <si>
    <t>250304</t>
  </si>
  <si>
    <t>Acionador manual quebra-vidro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</si>
  <si>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</si>
  <si>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</si>
  <si>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</si>
  <si>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</si>
  <si>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</si>
  <si>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</si>
  <si>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</si>
  <si>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</si>
  <si>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</si>
  <si>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nu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</si>
  <si>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</si>
  <si>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</si>
  <si>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nu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</si>
  <si>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</si>
  <si>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</si>
  <si>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</si>
  <si>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250401</t>
  </si>
  <si>
    <t>Placa fotoluminescente de Orientação, salvamento e equipamentos - 380 X 190 mm</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</si>
  <si>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</si>
  <si>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</si>
  <si>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</si>
  <si>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</si>
  <si>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</si>
  <si>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</si>
  <si>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</si>
  <si>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Placa de sinalização e orientação, fotoluminescente, retangular, 30 x 40 cm, TIPO M1</t>
  </si>
  <si>
    <t>250500</t>
  </si>
  <si>
    <t>Chuveiros (sprinkler)</t>
  </si>
  <si>
    <t>250501</t>
  </si>
  <si>
    <t>Bico de sprinkler cromado pendente com rompimento da ampola a 68°C</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</si>
  <si>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</si>
  <si>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</si>
  <si>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</si>
  <si>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</si>
  <si>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250505</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</si>
  <si>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</si>
  <si>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</si>
  <si>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250506</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</si>
  <si>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</si>
  <si>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</si>
  <si>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</si>
  <si>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</si>
  <si>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</si>
  <si>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</si>
  <si>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</si>
  <si>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</si>
  <si>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</si>
  <si>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</si>
  <si>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</si>
  <si>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</si>
  <si>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</si>
  <si>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</si>
  <si>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</si>
  <si>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</si>
  <si>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</si>
  <si>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</si>
  <si>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</si>
  <si>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</si>
  <si>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</si>
  <si>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</si>
  <si>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</si>
  <si>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</si>
  <si>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Registro de gaveta acabamento bruto diâmetro 20mm (3/4")</t>
  </si>
  <si>
    <t>Será medido por unidade de registro instalado (un).
O item remunera o fornecimento e instalação de registro de gaveta em latão fundido, diâmetro 3/4" e acabamento bruto, inclusive materiais acessórios e de vedação.</t>
  </si>
  <si>
    <t>250608</t>
  </si>
  <si>
    <t>Registro de gaveta acabamento bruto diâmetro 25mm (1")</t>
  </si>
  <si>
    <t>Será medido por unidade de registro instalado (un).
O item remunera o fornecimento e instalação de registro de gaveta em latão fundido, diâmetro 1" e acabamento bruto, inclusive materiais acessórios e de vedação.</t>
  </si>
  <si>
    <t>250609</t>
  </si>
  <si>
    <t>Registro de gaveta acabamento bruto diâmetro 32 mm (1 1/4")</t>
  </si>
  <si>
    <t>Será medido por unidade de registro instalado (un).
O item remunera o fornecimento e instalação de registro de gaveta em latão fundido, diâmetro 1 1/4" e acabamento bruto, inclusive materiais acessórios e de vedação.</t>
  </si>
  <si>
    <t>250610</t>
  </si>
  <si>
    <t>Registro de gaveta acabamento bruto diâmetro 40mm (1 1/2")</t>
  </si>
  <si>
    <t>Será medido por unidade de registro instalado (un).
O item remunera o fornecimento e instalação de registro de gaveta em latão fundido, diâmetro 1 1/2" e acabamento bruto, inclusive materiais acessórios e de vedação.</t>
  </si>
  <si>
    <t>250611</t>
  </si>
  <si>
    <t>Registro de gaveta acabamento bruto diâmetro 50 mm (2")</t>
  </si>
  <si>
    <t>Será medido por unidade de registro instalado (un).
O item remunera o fornecimento e instalação de registro de gaveta em latão fundido, diâmetro 2" e acabamento bruto, inclusive materiais acessórios e de vedação.</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</si>
  <si>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</si>
  <si>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</si>
  <si>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</si>
  <si>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</si>
  <si>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</si>
  <si>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</si>
  <si>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250702</t>
  </si>
  <si>
    <t>Quadro de comando para uma bomba de potência 3,0cv trifásica, em partida direta com acionamento manual/ automático e detecção de falta de fase</t>
  </si>
  <si>
    <t>Será medido por unidade de quadro de força para motor 3,0 cv instalado e testado (un).
O item remunera o fornecimento, instalação e teste de quadro de força para conjunto motor-bomba centrífuga 127 ou 220v, potência de 3,0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</si>
  <si>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</si>
  <si>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</si>
  <si>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</si>
  <si>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</si>
  <si>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</si>
  <si>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</si>
  <si>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250705</t>
  </si>
  <si>
    <t>250706</t>
  </si>
  <si>
    <t>250707</t>
  </si>
  <si>
    <t>250708</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</si>
  <si>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</si>
  <si>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</si>
  <si>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250710</t>
  </si>
  <si>
    <t>Quadro de comando para uma bomba de potência 7,5cv trifásica, em partida direta com acionamento manual/ automático e detecção de falta de fase</t>
  </si>
  <si>
    <t>Será medido por unidade de quadro de força para motor7,5 cv instalado e testado (un).
O item remunera o fornecimento, instalação e teste de quadro de força para conjunto motor-bomba centrífuga 127 ou 220v, potência de 7,5 cv  para sistema de incêndio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</si>
  <si>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250711</t>
  </si>
  <si>
    <t>Manômetro willy, mod. 2 1/2", escala de leitura de 0 a 100 Psi</t>
  </si>
  <si>
    <t>1) Será medido por unidade de manômetro instalado (un).
2) O item remunera o fornecimento e instalação de manômetro para indicação de pressão em redes de líquidos, com as características:
A) Caixa e anel em aço 1020 estampado, acabamento com pintura eletrostática em epóxi preto, diâmetros, Grau de proteção IP 54.i;
a) Mostrador Alumínio, fundo branco e marcação preta;
b) Ponteiro em alumínio balanceado;
c) Visor Vidro, opcionalmente em acrílico (opcional XPD);
d) Escalas conjugadas 0 a 7 kg / cm²;
e) Precisão classe B de + 2%;
f) Sistema sensor: Tubo Bourdon em bronze fosforoso e soquete em latão;
g) Mecanismo tipo engrenagens em latão, com recursos para ajustes de angularidade
h) Conexão inferior (vertical) ou traseira (horizontal) com rosca de 1/4" ou 1/2", padrão BSP ou NTP.
Remunera também materiais acessórios e de vedação, necessários à instalação do manômetro.</t>
  </si>
  <si>
    <t>EXTINTOR DE INCÊNDIO PORTÁTIL COM CARGA DE PQS DE 6 KG, CLASSE BC - FORNECIMENTO E INSTALAÇÃO. AF_10/2020_PE</t>
  </si>
  <si>
    <t>260000</t>
  </si>
  <si>
    <t>OUTROS</t>
  </si>
  <si>
    <t>260001</t>
  </si>
  <si>
    <t>260002</t>
  </si>
  <si>
    <t>260003</t>
  </si>
  <si>
    <t>260004</t>
  </si>
  <si>
    <t>260005</t>
  </si>
  <si>
    <t>260006</t>
  </si>
  <si>
    <t>TOTAL CUSTO =</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</si>
  <si>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</si>
  <si>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</si>
  <si>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</si>
  <si>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</si>
  <si>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</si>
  <si>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</si>
  <si>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ENG. CIVIL LARISSA FACCHINI BARBOSA</t>
  </si>
  <si>
    <t>CREA MG 316376/D</t>
  </si>
  <si>
    <t>Data da elaboração:</t>
  </si>
  <si>
    <t>Obra: Creche Tipo 2 - Opção 110V</t>
  </si>
  <si>
    <t>BDI :</t>
  </si>
  <si>
    <r>
      <rPr>
        <b/>
        <sz val="10"/>
        <rFont val="Arial"/>
        <charset val="134"/>
      </rPr>
      <t>Unidade Federativa:</t>
    </r>
    <r>
      <rPr>
        <b/>
        <i/>
        <sz val="10"/>
        <rFont val="Arial"/>
        <charset val="134"/>
      </rPr>
      <t xml:space="preserve"> </t>
    </r>
    <r>
      <rPr>
        <b/>
        <sz val="10"/>
        <rFont val="Arial"/>
        <charset val="134"/>
      </rPr>
      <t>MINAS GERAIS</t>
    </r>
  </si>
  <si>
    <t>Planilha Orçamentária: TIPO2-RCP-AT9-S127_R02</t>
  </si>
  <si>
    <t>Fonte</t>
  </si>
  <si>
    <t>Relatório de Composições Próprias</t>
  </si>
  <si>
    <t>SINAPI</t>
  </si>
  <si>
    <t>2024/12</t>
  </si>
  <si>
    <t>SEM DESONERAÇÃO</t>
  </si>
  <si>
    <t>MG OBRAS</t>
  </si>
  <si>
    <t>PRÓPRIA</t>
  </si>
  <si>
    <t>FNDE 03 LIGAÇÃO PROVISÓRIA DE ÁGUA E ESGOTO (UN)</t>
  </si>
  <si>
    <t>Material</t>
  </si>
  <si>
    <t>FONTE</t>
  </si>
  <si>
    <t>UNID</t>
  </si>
  <si>
    <t>COEFICIENTE</t>
  </si>
  <si>
    <t>PREÇO UNITÁRIO</t>
  </si>
  <si>
    <t>TOTAL</t>
  </si>
  <si>
    <t>AREIA MEDIA - POSTO JAZIDA/FORNECEDOR (RETIRADO NA JAZIDA, SEM TRANSPORTE) - Percentual=1,0000%</t>
  </si>
  <si>
    <t>BACIA SANITARIA (VASO) CONVENCIONAL, DE LOUCA BRANCA, SIFAO APARENTE, SAIDA VERTICAL (SEM ASSENTO) - Percentual=1,0000%</t>
  </si>
  <si>
    <t>CAIXA D'AGUA / RESERVATORIO EM POLIESTER REFORCADO COM FIBRA DE VIDRO,1000 LITROS, COM TAMPA - Percentual=1,0000%</t>
  </si>
  <si>
    <t>PREGO DE ACO POLIDO COM CABECA 15 X 15 (1 1/4 X 13) - Percentual=1,0000%</t>
  </si>
  <si>
    <t>RIPA APARELHADA *1,5 X 5* CM, EM MACARANDUBA/MASSARANDUBA, ANGELIM OU EQUIVALENTE DA REGIAO - Percentual=1,0000%</t>
  </si>
  <si>
    <t>TUBO ACO GALVANIZADO COM COSTURA, CLASSE LEVE, DN 20 MM (3/4"), E = 2,25 MM, *1,3* KG/M (NBR 5580) - Percentual=1,0000%</t>
  </si>
  <si>
    <t>TUBO PVC, SERIE R, DN 100 MM, PARA ESGOTO OU AGUAS PLUVIAIS PREDIAL (NBR 5688) - Percentual=1,0000%</t>
  </si>
  <si>
    <t>TOTAL Material:</t>
  </si>
  <si>
    <t>Mão de Obra com Encargos Complementares</t>
  </si>
  <si>
    <t>88248</t>
  </si>
  <si>
    <t>AUXILIAR DE ENCANADOR OU BOMBEIRO HIDRÁULICO COM ENCARGOS COMPLEMENTARES - Percentual=1,0000%</t>
  </si>
  <si>
    <t>H</t>
  </si>
  <si>
    <t>88267</t>
  </si>
  <si>
    <t>ENCANADOR OU BOMBEIRO HIDRÁULICO COM ENCARGOS COMPLEMENTARES - Percentual=1,0000%</t>
  </si>
  <si>
    <t>88309</t>
  </si>
  <si>
    <t>PEDREIRO COM ENCARGOS COMPLEMENTARES - Percentual=1,0000%</t>
  </si>
  <si>
    <t>88316</t>
  </si>
  <si>
    <t>SERVENTE COM ENCARGOS COMPLEMENTARES - Percentual=1,0000%</t>
  </si>
  <si>
    <t>TOTAL Mão de Obra com Encargos Complementares:</t>
  </si>
  <si>
    <t>Serviço</t>
  </si>
  <si>
    <t>92273</t>
  </si>
  <si>
    <t>FABRICAÇÃO DE ESCORAS DO TIPO PONTALETE, EM MADEIRA, PARA PÉ-DIREITO SIMPLES. AF_09/2020 - Percentual=1,0000%</t>
  </si>
  <si>
    <t>TOTAL Serviço:</t>
  </si>
  <si>
    <t>VALOR:</t>
  </si>
  <si>
    <t>FNDE 231 LOCACAO DE CONTAINER 2,30 X 6,00 M, ALT. 2,50 M, COM 1 SANITARIO, PARA ESCRITORIO, COMPLETO, SEM DIVISORIAS INTERNAS (NAO INCLUI MOBILIZACAO/DESMOBILIZACAO) (MÊS)</t>
  </si>
  <si>
    <t>Equipamento</t>
  </si>
  <si>
    <t>00010775</t>
  </si>
  <si>
    <t>LOCACAO DE CONTAINER 2,30 X 6,00 M, ALT. 2,50 M, COM 1 SANITARIO, PARA ESCRITORIO, COMPLETO, SEM DIVISORIAS INTERNAS (NAO INCLUI MOBILIZACAO/DESMOBILIZACAO)</t>
  </si>
  <si>
    <t>MES</t>
  </si>
  <si>
    <t>TOTAL Equipamento:</t>
  </si>
  <si>
    <t>105114</t>
  </si>
  <si>
    <t>EXECUÇÃO DOS APOIOS PARA CONTÊINER OU MÓDULO HABITÁVEL. AF_03/2024</t>
  </si>
  <si>
    <t>105115</t>
  </si>
  <si>
    <t>INSTALAÇÃO E DESINSTALAÇÃO MECANIZADA DE CONTÊINER OU MÓDULO HABITÁVEL DE USOS DIVERSOS. AF_03/2024</t>
  </si>
  <si>
    <t>CPU 01</t>
  </si>
  <si>
    <t>ESTRUTURA TRELIÇADA DE COBERTURA, INCLUSOS PERFIS METÁLICOS, CHAPA METÁLICAS, MÃO DE OBRA E TRANSPORTE COM GUINDASTE - FORNECIMENTO E INSTALAÇÃO (KG)</t>
  </si>
  <si>
    <t>Equipamento Custo Horário</t>
  </si>
  <si>
    <t>GUINDASTE HIDRÁULICO AUTOPROPELIDO, COM LANÇA TELESCÓPICA 40 M, CAPACIDADE MÁXIMA 60 T, POTÊNCIA 260 KW - CHI DIURNO. AF_03/2016</t>
  </si>
  <si>
    <t>CHI</t>
  </si>
  <si>
    <t>GUINDASTE HIDRÁULICO AUTOPROPELIDO, COM LANÇA TELESCÓPICA 40 M, CAPACIDADE MÁXIMA 60 T, POTÊNCIA 260 KW - CHP DIURNO. AF_03/2016</t>
  </si>
  <si>
    <t>CHP</t>
  </si>
  <si>
    <t>TOTAL Equipamento Custo Horário:</t>
  </si>
  <si>
    <t>CANTONEIRA ACO ABAS IGUAIS (QUALQUER BITOLA), ESPESSURA ENTRE 1/8" E 1/4"</t>
  </si>
  <si>
    <t>CHAPA DE ACO GROSSA, ASTM A36, E = 1/2" (12,70 MM) 99,59 KG/M2</t>
  </si>
  <si>
    <t>CHAPA DE ACO GROSSA, ASTM A36, E = 3/8" (9,53 MM) 74,69 KG/M2</t>
  </si>
  <si>
    <t>ELETRODO REVESTIDO AWS - E7018, DIAMETRO IGUAL A 4,00 MM</t>
  </si>
  <si>
    <t>PARAFUSO FRANCES M16 EM ACO GALVANIZADO, COMPRIMENTO = 45 MM, DIAMETRO = 16 MM, CABECA ABAULADA</t>
  </si>
  <si>
    <t>PARAFUSO, COMUM, ASTM A307, SEXTAVADO, DIAMETRO 1/2" (12,7 MM), COMPRIMENTO 1" (25,4 MM)</t>
  </si>
  <si>
    <t>CENTO</t>
  </si>
  <si>
    <t>PERFIL "U" SIMPLES, EM CHAPA DOBRADA DE ACO LAMINADO, E = 8 MM, H = 150 MM, L = 75 MM (16,97 KG/M)</t>
  </si>
  <si>
    <t>AJUDANTE DE ESTRUTURA METÁLICA COM ENCARGOS COMPLEMENTARES</t>
  </si>
  <si>
    <t>MONTADOR DE ESTRUTURA METÁLICA COM ENCARGOS COMPLEMENTARES</t>
  </si>
  <si>
    <t>SOLDADOR COM ENCARGOS COMPLEMENTARES</t>
  </si>
  <si>
    <t>JATEAMENTO ABRASIVO COM GRANALHA DE AÇO EM PERFIL METÁLICO EM FÁBRICA. AF_01/2020</t>
  </si>
  <si>
    <t>FNDE 129 INSTALAÇÃO DE BOX DE VIDRO TEMPERADO, E = 10 MM, ENCAIXADO EM PERFIL U (M2)</t>
  </si>
  <si>
    <t>00011950</t>
  </si>
  <si>
    <t>BUCHA DE NYLON SEM ABA S6, COM PARAFUSO DE 4,20 X 40 MM EM ACO ZINCADO COM ROSCA SOBERBA, CABECA CHATA E FENDA PHILLIPS</t>
  </si>
  <si>
    <t>00039432</t>
  </si>
  <si>
    <t>FITA DE PAPEL REFORCADA COM LAMINA DE METAL PARA REFORCO DE CANTOS DE CHAPA DE GESSO PARA DRYWALL</t>
  </si>
  <si>
    <t>00034360</t>
  </si>
  <si>
    <t>PERFIL DE ALUMINIO ANODIZADO</t>
  </si>
  <si>
    <t>00039961</t>
  </si>
  <si>
    <t>SILICONE ACETICO USO GERAL INCOLOR 280 G</t>
  </si>
  <si>
    <t>00010507</t>
  </si>
  <si>
    <t>VIDRO TEMPERADO INCOLOR E = 10 MM, SEM COLOCACAO</t>
  </si>
  <si>
    <t>SERVENTE COM ENCARGOS COMPLEMENTARES</t>
  </si>
  <si>
    <t>88325</t>
  </si>
  <si>
    <t>VIDRACEIRO COM ENCARGOS COMPLEMENTARES</t>
  </si>
  <si>
    <t>CPU 02</t>
  </si>
  <si>
    <t>FNDE 433 PM1 - KIT DE PORTA DE MADEIRA PARA PINTURA, SEMI-OCA (LEVE OU MÉDIA), PADRÃO MÉDIO, 70X210CM, ESPESSURA DE 3,5CM, ITENS INCLUSOS: DOBRADIÇAS, MONTAGEM E INSTALAÇÃO DO BATENTE, FECHADURA COM EXECUÇÃO DO FURO - FORNECIMENTO E INSTALAÇÃO (UN)</t>
  </si>
  <si>
    <t>ALIZAR DE 5X1,5CM PARA PORTA FIXADO COM PREGOS, PADRÃO MÉDIO - FORNECIMENTO E INSTALAÇÃO. AF_12/2019</t>
  </si>
  <si>
    <t>BATENTE PARA PORTA DE MADEIRA, FIXAÇÃO COM ARGAMASSA, PADRÃO MÉDIO - FORNECIMENTO E INSTALAÇÃO. AF_12/2019</t>
  </si>
  <si>
    <t>FECHADURA DE EMBUTIR PARA PORTAS INTERNAS, COMPLETA, ACABAMENTO PADRÃO MÉDIO, COM EXECUÇÃO DE FURO - FORNECIMENTO E INSTALAÇÃO. AF_12/2019</t>
  </si>
  <si>
    <t>PORTA DE MADEIRA PARA PINTURA, SEMI-OCA (LEVE OU MÉDIA), 70X210CM, ESPESSURA DE 3,5CM, INCLUSO DOBRADIÇAS - FORNECIMENTO E INSTALAÇÃO. AF_12/2019</t>
  </si>
  <si>
    <t xml:space="preserve"> KIT DE PORTA DE MADEIRA COM VENEZIANA, 80X210CM (ESPESSURA DE 3CM), PADRÃO MÉDIO, ITENS INCLUSOS: DOBRADIÇAS, MONTAGEM E INSTALAÇÃO DE BATENTE, FECHADURA COM EXECUÇÃO DO FURO - FORNECIMENTO E INSTALAÇÃO (UN)</t>
  </si>
  <si>
    <t>FECHADURA DE EMBUTIR COM CILINDRO, EXTERNA, COMPLETA, ACABAMENTO PADRÃO MÉDIO, INCLUSO EXECUÇÃO DE FURO - FORNECIMENTO E INSTALAÇÃO. AF_12/2019</t>
  </si>
  <si>
    <t>PORTA DE MADEIRA TIPO VENEZIANA, 80X210CM, ESPESSURA DE 3CM, INCLUSO DOBRADIÇAS - FORNECIMENTO E INSTALAÇÃO. AF_12/2019</t>
  </si>
  <si>
    <t>CPU 03</t>
  </si>
  <si>
    <t>KIT DE PORTA DE MADEIRA FRISADA, SEMI-OCA (LEVE OU MÉDIA), PADRÃO MÉDIO, 80X210CM, ESPESSURA DE 3,5CM, ITENS INCLUSOS: DOBRADIÇAS, MONTAGEM E INSTALAÇÃO DE BATENTE, FECHADURA COM EXECUÇÃO DO FURO - FORNECIMENTO E INSTALAÇÃO. (UN)</t>
  </si>
  <si>
    <t>90806</t>
  </si>
  <si>
    <t>90830</t>
  </si>
  <si>
    <t>PORTA DE MADEIRA FRISADA, SEMI-OCA (LEVE OU MÉDIA), 80X210CM, ESPESSURA DE 3,5CM, INCLUSO DOBRADIÇAS - FORNECIMENTO E INSTALAÇÃO. AF_12/2019</t>
  </si>
  <si>
    <t>CPU 05</t>
  </si>
  <si>
    <t>FNDE 434 PM4 - KIT DE PORTA DE MADEIRA FRISADA, SEMI-OCA (LEVE OU MÉDIA), PADRÃO MÉDIO, 80X210CM, ESPESSURA DE 3,5CM, ITENS INCLUSOS: DOBRADIÇAS, MONTAGEM E INSTALAÇÃO DE BATENTE, FECHADURA COM EXECUÇÃO DO FURO - FORNECIMENTO E INSTALAÇÃO. (UN)</t>
  </si>
  <si>
    <t>100659</t>
  </si>
  <si>
    <t>91297</t>
  </si>
  <si>
    <t>CPU 04- ITEM 100103</t>
  </si>
  <si>
    <t xml:space="preserve"> KIT DE PORTA DE MADEIRA COM VISOR DE VIDRO, 80X210CM (ESPESSURA DE 3CM), PADRÃO POPULAR, ITENS INCLUSOS: DOBRADIÇAS, MONTAGEM E INSTALAÇÃO DE BATENTE, FECHADURA COM EXECUÇÃO DO FURO - FORNECIMENTO E INSTALAÇÃO. (UN)</t>
  </si>
  <si>
    <t>CPU 05- ITEM 100106</t>
  </si>
  <si>
    <t>PORTA EM COMPENSADO DE MADEIRA E=2cm REVESTIDA COM LAMINADO MELAMÍNICO COM VARIAÇÃO DE CORES (UN)</t>
  </si>
  <si>
    <t>FECHADURA DE EMBUTIR PARA PORTA DE BANHEIRO, COMPLETA, ACABAMENTO PADRÃO MÉDIO, INCLUSO EXECUÇÃO DE FURO - FORNECIMENTO E INSTALAÇÃO. AF_12/2019</t>
  </si>
  <si>
    <t>PORTA DE MADEIRA FRISADA, SEMI-OCA (LEVE OU MÉDIA), 60X210CM, ESPESSURA DE 3CM, INCLUSO DOBRADIÇAS - FORNECIMENTO E INSTALAÇÃO. AF_12/2019</t>
  </si>
  <si>
    <t>CPU 06- ITEM 100103</t>
  </si>
  <si>
    <t>INSTALAÇÃO DE VIDRO LISO INCOLOR ESQUADRIA PM5 , E = 6 MM, EM ESQUADRIA DE MADEIRA, FIXADO COM BAGUETE (M2)</t>
  </si>
  <si>
    <t>PREGO DE ACO POLIDO SEM CABECA 15 X 15 (1 1/4 X 13)</t>
  </si>
  <si>
    <t>VIDRO LISO INCOLOR 6 MM - SEM COLOCACAO</t>
  </si>
  <si>
    <t>CPU 07- ITEM 100104</t>
  </si>
  <si>
    <t xml:space="preserve"> CHAPA METÁLICA (ALUMÍNIO) 0,90 M X 0,40 M, ESPESSURA 1 MM PARA AS PORTAS (M²)</t>
  </si>
  <si>
    <t>CHAPA DE ACO GALVANIZADA BITOLA GSG 14, E = 1,95 MM (15,60 KG/M2)</t>
  </si>
  <si>
    <t>CARPINTEIRO DE ESQUADRIA COM ENCARGOS COMPLEMENTARES</t>
  </si>
  <si>
    <t>CPU 08</t>
  </si>
  <si>
    <t>PORTA DE ABRIR - PA1 - 100 X 210 CM EM CHAPA DE ALUMÍNIO, COM VENEZIANA E VIDRO MINIBOREAL 6 MM, INCLUSO FECHADURA E PUXADOR - CONFORME PROJETO DE ESQUADRIAS (UN)</t>
  </si>
  <si>
    <t>BUCHA DE NYLON SEM ABA S10, COM PARAFUSO DE 6,10 X 65 MM EM ACO ZINCADO COM ROSCA SOBERBA, CABECA CHATA E FENDA PHILLIPS</t>
  </si>
  <si>
    <t>PORTA DE ABRIR EM ALUMINIO COM DIVISAO HORIZONTAL PARA VIDROS, ACABAMENTO ANODIZADO NATURAL, VIDROS INCLUSOS, SEM GUARNICAO/ALIZAR/VISTA, 87 CM X 210 CM</t>
  </si>
  <si>
    <t>SELANTE ELASTICO MONOCOMPONENTE A BASE DE POLIURETANO (PU) PARA JUNTAS DIVERSAS</t>
  </si>
  <si>
    <t>310ML</t>
  </si>
  <si>
    <t>PEDREIRO COM ENCARGOS COMPLEMENTARES</t>
  </si>
  <si>
    <t>CPU 09</t>
  </si>
  <si>
    <t>PORTA DE ABRIR - PA2 - 80 X 210 CM EM CHAPA DE ALUMÍNIO, TIPO VENEZIANA COM GUARNIÇÃO, FIXAÇÃO COM PARAFUSOS - FORNECIMENTO E INSTALAÇÃO - CONFORME PROJETO DE ESQUADRIAS (M2)</t>
  </si>
  <si>
    <t>00007568</t>
  </si>
  <si>
    <t>GUARNICAO / MOLDURA / ARREMATE DE ACABAMENTO PARA ESQUADRIA, EM ALUMINIO PERFIL 25, ACABAMENTO ANODIZADO BRANCO OU BRILHANTE, PARA 1 FACE</t>
  </si>
  <si>
    <t>PORTA DE ABRIR, TIPO VENEZIANA, EM ALUMINIO, ACABAMENTO ANODIZADO NATURAL, 90 CM X 210 CM (LARGURA X ALTURA), SEM GUARNICAO/ALIZAR/VISTA</t>
  </si>
  <si>
    <t>CPU 10</t>
  </si>
  <si>
    <t>PORTA DE ABRIR 2 FOLHAS - PA3 - 160 X 210 CM EM CHAPA DE ALUMÍNIO, TIPO VENEZIANA COM GUARNIÇÃO, FIXAÇÃO COM PARAFUSOS - FORNECIMENTO E INSTALAÇÃO - CONFORME PROJETO DE ESQUADRIAS (M2)</t>
  </si>
  <si>
    <t>00036888</t>
  </si>
  <si>
    <t>00039025</t>
  </si>
  <si>
    <t>00000142</t>
  </si>
  <si>
    <t>CPU 12</t>
  </si>
  <si>
    <t>PORTA DE ABRIR - PA5 - 120 X 185 CM EM CHAPA DE ALUMÍNIO, TIPO VENEZIANA COM GUARNIÇÃO, FIXAÇÃO COM PARAFUSOS - FORNECIMENTO E INSTALAÇÃO - CONFORME PROJETO DE ESQUADRIAS (M2)</t>
  </si>
  <si>
    <t>CPU 13</t>
  </si>
  <si>
    <t>JANELA DE ALUMÍNIO - JA-1 - 70 X 125 CM, TIPO GUILHOTINA COMPLETA, COM VIDROS, BATENTE E FERRAGENS. EXCLUSIVE ALIZAR, ACABAMENTO E CONTRAMARCO, CONFORME PROJETO DE ESQUADRIAS (M2)</t>
  </si>
  <si>
    <t>JANELA MAXIM-AR, EM ALUMINIO PERFIL 25, 60 X 80 CM (A X L), ACABAMENTO BRANCO OU BRILHANTE, BATENTE DE 4 A 5 CM, COM VIDRO 4 MM, SEM GUARNICAO/ALIZAR</t>
  </si>
  <si>
    <t>PARAFUSO DE ACO ZINCADO COM ROSCA SOBERBA, CABECA CHATA E FENDA SIMPLES, DIAMETRO 4,2 MM, COMPRIMENTO * 32 * MM</t>
  </si>
  <si>
    <t>CPU 14</t>
  </si>
  <si>
    <t>JANELA DE ALUMÍNIO - JA-2 - 110 X 195 CM, TIPO GUILHOTINACOMPLETA, COM VIDROS, BATENTE E FERRAGENS. EXCLUSIVE ALIZAR, ACABAMENTO E CONTRAMARCO, CONFORME PROJETO DE ESQUADRIAS (M2)</t>
  </si>
  <si>
    <t>CPU 15</t>
  </si>
  <si>
    <t>JANELA DE ALUMÍNIO JA-3 - 140 X 115, TIPO FIXA, PARA VIDRO, COM VIDRO, BATENTE E FERRAGENS. EXCLUSIVE ACABAMENTO, ALIZAR E CONTRAMARCO, CONFORME PROJETO DE ESQUADRIAS (M2)</t>
  </si>
  <si>
    <t>JANELA FIXA, EM ALUMINIO PERFIL 20, 60 X 80 CM (A X L), BATENTE/REQUADRO DE 3 A 14 CM, COM VIDRO 4 MM, SEM GUARNICAO/ALIZAR, ACABAMENTO ALUM BRANCO OU BRILHANTE</t>
  </si>
  <si>
    <t>00004377</t>
  </si>
  <si>
    <t>CPU 16</t>
  </si>
  <si>
    <t>JANELA DE ALUMÍNIO - JA-4 - 140 X 195 CM, TIPO GUILHOTINA COMPLETA, COM VIDROS, BATENTE E FERRAGENS. EXCLUSIVE ALIZAR, ACABAMENTO E CONTRAMARCO, CONFORME PROJETO DE ESQUADRIAS (M2)</t>
  </si>
  <si>
    <t>CPU 17</t>
  </si>
  <si>
    <t>JANELA DE ALUMÍNIO JA-5 - 200 X 105 CM, TIPO FIXA, PARA VIDRO, COM VIDRO, BATENTE E FERRAGENS. EXCLUSIVE ACABAMENTO, ALIZAR E CONTRAMARCO, CONFORME PROJETO DE ESQUADRIAS (M2)</t>
  </si>
  <si>
    <t>CPU 18</t>
  </si>
  <si>
    <t>JANELA DE ALUMÍNIO - JA-6 - 210 X 50 CM, TIPO MAXIM-AR, COM VIDROS, BATENTE E FERRAGENS. EXCLUSIVE ALIZAR, ACABAMENTO E CONTRAMARCO, CONFORME PROJETO DE ESQUADRIAS (M2)</t>
  </si>
  <si>
    <t>CPU 19</t>
  </si>
  <si>
    <t xml:space="preserve"> JANELA DE ALUMÍNIO - JA-7 - 210 X 75 CM, TIPO MAXIM-AR, COM VIDROS, BATENTE E FERRAGENS. EXCLUSIVE ALIZAR, ACABAMENTO E CONTRAMARCO, CONFORME PROJETO DE ESQUADRIAS (M2)</t>
  </si>
  <si>
    <t>CPU 20</t>
  </si>
  <si>
    <t xml:space="preserve"> JANELA DE ALUMÍNIO - JA-8 - 210 X 100 CM, TIPO MAXIM-AR, COM VIDROS, BATENTE E FERRAGENS. EXCLUSIVE ALIZAR, ACABAMENTO E CONTRAMARCO, CONFORME PROJETO DE ESQUADRIAS (M2)</t>
  </si>
  <si>
    <t>00034381</t>
  </si>
  <si>
    <t>CPU 21</t>
  </si>
  <si>
    <t>JANELA DE ALUMÍNIO - JA-9 - 210 X 150 CM, TIPO MAXIM-AR, COM VIDROS, BATENTE E FERRAGENS. EXCLUSIVE ALIZAR, ACABAMENTO E CONTRAMARCO, CONFORME PROJETO DE ESQUADRIAS (M2)</t>
  </si>
  <si>
    <t>CPU 22</t>
  </si>
  <si>
    <t xml:space="preserve"> JANELA DE ALUMÍNIO - JA-10 - 70 X 75 CM, TIPO MAXIM-AR, COM VIDROS, BATENTE E FERRAGENS. EXCLUSIVE ALIZAR, ACABAMENTO E CONTRAMARCO, CONFORME PROJETO DE ESQUADRIAS (M2)</t>
  </si>
  <si>
    <t>CPU 23</t>
  </si>
  <si>
    <t>JANELA DE ALUMÍNIO - JA-11 - 140 X 75 CM, TIPO MAXIM-AR, COM VIDROS, BATENTE E FERRAGENS. EXCLUSIVE ALIZAR, ACABAMENTO E CONTRAMARCO, CONFORME PROJETO DE ESQUADRIAS (M2)</t>
  </si>
  <si>
    <t>CPU 24</t>
  </si>
  <si>
    <t>JANELA DE ALUMÍNIO - JA-12 - 420 X 50 CM, TIPO MAXIM-AR, COM VIDROS, BATENTE E FERRAGENS. EXCLUSIVE ALIZAR, ACABAMENTO E CONTRAMARCO, CONFORME PROJETO DE ESQUADRIAS (M2)</t>
  </si>
  <si>
    <t>CPU 25</t>
  </si>
  <si>
    <t xml:space="preserve"> JANELA DE ALUMÍNIO - JA-13 - 560 X 100 CM, TIPO MAXIM-AR, COM VIDROS, BATENTE E FERRAGENS. EXCLUSIVE ALIZAR, ACABAMENTO E CONTRAMARCO, CONFORME PROJETO DE ESQUADRIAS (M2)</t>
  </si>
  <si>
    <t>CPU 26</t>
  </si>
  <si>
    <t>JANELA DE ALUMÍNIO JA-14 - 160 X 85, TIPO FIXA, PARA VIDRO, COM VIDRO, BATENTE E FERRAGENS. EXCLUSIVE ACABAMENTO, ALIZAR E CONTRAMARCO, CONFORME PROJETO DE ESQUADRIAS (M2)</t>
  </si>
  <si>
    <t>CPU 27</t>
  </si>
  <si>
    <t xml:space="preserve"> TELA TIPO MOSQUITEIRO - FIXADA NA ESQUADRIA - CONFORME PROJETO DE ESQUADRIAS (M2)</t>
  </si>
  <si>
    <t>CANTONEIRA EM ALUMINIO, ABAS IGUAIS, LARGURA DE 25,40 MM (1"), ESPESSURA DE 4,76 MM (3/16") E PESO LINEAR DE APROXIMADAMENTE 0,593 KG/M</t>
  </si>
  <si>
    <t>TELA DE ARAME GALVANIZADA QUADRANGULAR / LOSANGULAR, FIO 4,19 MM (8 BWG), MALHA 5 X 5 CM, H = 2 M</t>
  </si>
  <si>
    <t>SERRALHEIRO COM ENCARGOS COMPLEMENTARES</t>
  </si>
  <si>
    <t>CPU 28</t>
  </si>
  <si>
    <t xml:space="preserve"> PORTA DE VIDRO - PV1 - 175X 230 CM, DE ABRIR DUAS FOLHAS TEMPERADO INCOLOR 10 MM, CONFORME PROJETO (M2)</t>
  </si>
  <si>
    <t>PORTA PIVOTANTE DE VIDRO TEMPERADO, 2 FOLHAS DE 90X210 CM, ESPESSURA DE 10MM, INCLUSIVE ACESSÓRIOS. AF_01/2021</t>
  </si>
  <si>
    <t>CPU 29</t>
  </si>
  <si>
    <t>PORTÃO METÁLICO DE ABRIR, 1,54 X 2,20 M, COM CHAPA METÁLICA, INCLUSO PINTURA, CONFORME PROJETO DE ESQUADRIAS (M2)</t>
  </si>
  <si>
    <t>APARELHO PARA CORTE E SOLDA OXI-ACETILENO SOBRE RODAS, INCLUSIVE CILINDROS E MAÇARICOS - CHP DIURNO. AF_05/2023 - Percentual=1,0000%</t>
  </si>
  <si>
    <t>BARRA DE ACO CHATA, RETANGULAR (QUALQUER BITOLA) - Percentual=1,0000%</t>
  </si>
  <si>
    <t>CHAPA DE ACO CARBONO GALVANIZADA, PERFURADA (GRADE FUROS) E = 1,5 MM, DIAMETRO DO FURO = 9,52 MM (FUROS ALTERNADOS HORIZ.) - Percentual=1,0000%</t>
  </si>
  <si>
    <t>FERROLHO COM FECHO /TRINCO REDONDO, EM ACO GALVANIZADO / ZINCADO, DE SOBREPOR, COM COMPRIMENTO DE 10" A 12" E ESPESSURA MINIMA DA CHAPA DE 1,50 MM - Percentual=1,0000%</t>
  </si>
  <si>
    <t>TUBO ACO GALVANIZADO COM COSTURA, CLASSE MEDIA, DN 1.1/4", E = *3,25* MM, PESO *3,14* KG/M (NBR 5580) - Percentual=1,0000%</t>
  </si>
  <si>
    <t>AUXILIAR DE SERRALHEIRO COM ENCARGOS COMPLEMENTARES</t>
  </si>
  <si>
    <t>SERRALHEIRO COM ENCARGOS COMPLEMENTARES - Percentual=1,0000%</t>
  </si>
  <si>
    <t>PINTURA COM TINTA ACRÍLICA DE ACABAMENTO APLICADA A ROLO OU PINCEL SOBRE SUPERFÍCIES METÁLICAS (EXCETO PERFIL) EXECUTADO EM OBRA (02 DEMÃOS). AF_01/2020 - Percentual=1,0000%</t>
  </si>
  <si>
    <t>PINTURA COM TINTA ALQUÍDICA DE FUNDO (TIPO ZARCÃO) APLICADA A ROLO OU PINCEL SOBRE SUPERFÍCIES METÁLICAS (EXCETO PERFIL) EXECUTADO EM OBRA (POR DEMÃO). AF_01/2020 - Percentual=1,0000%</t>
  </si>
  <si>
    <t>CPU 30</t>
  </si>
  <si>
    <t>PORTÃO METÁLICO DE ABRIR, 1,35X 0,90 M, COM CHAPA METÁLICA, INCLUSO PINTURA, CONFORME PROJETO DE ESQUADRIAS (M2)</t>
  </si>
  <si>
    <t>92716</t>
  </si>
  <si>
    <t>APARELHO PARA CORTE E SOLDA OXI-ACETILENO SOBRE RODAS, INCLUSIVE CILINDROS E MAÇARICOS - CHP DIURNO. AF_05/2023</t>
  </si>
  <si>
    <t>00000546</t>
  </si>
  <si>
    <t>BARRA DE ACO CHATA, RETANGULAR (QUALQUER BITOLA)</t>
  </si>
  <si>
    <t>00043105</t>
  </si>
  <si>
    <t>CHAPA DE ACO CARBONO GALVANIZADA, PERFURADA (GRADE FUROS) E = 1,5 MM, DIAMETRO DO FURO = 9,52 MM (FUROS ALTERNADOS HORIZ.)</t>
  </si>
  <si>
    <t>00011456</t>
  </si>
  <si>
    <t>FERROLHO COM FECHO /TRINCO REDONDO, EM ACO GALVANIZADO / ZINCADO, DE SOBREPOR, COM COMPRIMENTO DE 10" A 12" E ESPESSURA MINIMA DA CHAPA DE 1,50 MM</t>
  </si>
  <si>
    <t>00007698</t>
  </si>
  <si>
    <t>TUBO ACO GALVANIZADO COM COSTURA, CLASSE MEDIA, DN 1.1/4", E = *3,25* MM, PESO *3,14* KG/M (NBR 5580)</t>
  </si>
  <si>
    <t>AJUDANTE DE OPERAÇÃO EM GERAL COM ENCARGOS COMPLEMENTARES</t>
  </si>
  <si>
    <t>88315</t>
  </si>
  <si>
    <t>100754</t>
  </si>
  <si>
    <t>PINTURA COM TINTA ACRÍLICA DE ACABAMENTO APLICADA A ROLO OU PINCEL SOBRE SUPERFÍCIES METÁLICAS (EXCETO PERFIL) EXECUTADO EM OBRA (02 DEMÃOS). AF_01/2020</t>
  </si>
  <si>
    <t>100722</t>
  </si>
  <si>
    <t>PINTURA COM TINTA ALQUÍDICA DE FUNDO (TIPO ZARCÃO) APLICADA A ROLO OU PINCEL SOBRE SUPERFÍCIES METÁLICAS (EXCETO PERFIL) EXECUTADO EM OBRA (POR DEMÃO). AF_01/2020</t>
  </si>
  <si>
    <t>CPU 31</t>
  </si>
  <si>
    <t xml:space="preserve"> FECHAMENTO EM CHAPA METÁLICA PERFURADA, INCLUSO PINTURA, CONFORME PROJETO (M2)</t>
  </si>
  <si>
    <t>CPU 34</t>
  </si>
  <si>
    <t>FNDE 283 CERCA/GRADIL H=1,58M, MALHA 5 X 15CM - GALVANIZADO (M2)</t>
  </si>
  <si>
    <t>88251</t>
  </si>
  <si>
    <t>RO-42424</t>
  </si>
  <si>
    <t>Gradil metálico padrão DER-MG (Execução, incluindo o fornecimento e
transporte de todos os materiais) (Gradil tela eletrosoldado, malha de 5 x 15cm, galvanizado)</t>
  </si>
  <si>
    <t>SETOP</t>
  </si>
  <si>
    <t>CPU 35</t>
  </si>
  <si>
    <t>FNDE 446 P01 - PORTÃO METÁLICO 1,50 x 2,10 M , MALHA 5 X 20CM - FIO 5,00MM, REVESTIDOS EM POLIESTER POR PROCESSO DE PINTURA ELETROSTÁTICA (GRADIL), NA COR BRANCA - FORNECIMENTO E INSTALAÇÃO (M2)</t>
  </si>
  <si>
    <t>PORTAO DE ABRIR / GIRO, EM GRADIL DE METALON REDONDO DE 3/4" VERTICAL, COM REQUADRO, ACABAMENTO NATURAL - COMPLETO (Portão tipo gradil 1 ou 2 folhas, com ou sem bandeira, sob medida)</t>
  </si>
  <si>
    <t xml:space="preserve">  </t>
  </si>
  <si>
    <t>CPU 36</t>
  </si>
  <si>
    <t>FNDE 447 P02 - PORTÃO METÁLICO 1,00 x 2,00 M , MALHA 5 X 20CM - FIO 5,00MM, REVESTIDOS EM POLIESTER POR PROCESSO DE PINTURA ELETROSTÁTICA (GRADIL), NA COR BRANCA - FORNECIMENTO E INSTALAÇÃO (M2)</t>
  </si>
  <si>
    <t>CPU 37</t>
  </si>
  <si>
    <t>FNDE 448 P03 - PORTÃO METÁLICO 3,12 x 2,00 M , MALHA 5 X 20CM - FIO 5,00MM, REVESTIDOS EM POLIESTER POR PROCESSO DE PINTURA ELETROSTÁTICA (GRADIL), NA COR BRANCA - FORNECIMENTO E INSTALAÇÃO (M2)</t>
  </si>
  <si>
    <t>CPU 32</t>
  </si>
  <si>
    <t>TELHA TERMOISOLANTE REVESTIDA EM ACO GALVALUME, FACE SUPERIOR TRAPEZOIDAL E FACE INFERIOR PLANA (NAO INCLUI ACESSORIOS DE FIXACAO), REVEST COM ESPESSURA DE 0,50 MM, COM PRE-PINTURA DE COR BRANCA NAS DUAS FACES, NUCLEO EM POLIIOCIANURATO (PIR) COM ESPESSURA DE 50 MM (M2)</t>
  </si>
  <si>
    <t>PARAFUSO ZINCADO ROSCA SOBERBA 5/16" X 120 MM PARA TELHA FIBROCIMENTO</t>
  </si>
  <si>
    <t>TELHA TERMOISOLANTE REVESTIDA EM ACO GALVALUME, FACE SUPERIOR TRAPEZOIDAL E FACE INFERIOR PLANA (NAO INCLUI ACESSORIOS DE FIXACAO), REVEST COM ESPESSURA DE 0,50 MM, COM PRE-PINTURA DE COR BRANCA NAS DUAS FACES, NUCLEO EM POLIISOCIANURATO (PIR) COM ESPESSURA DE 50 MM</t>
  </si>
  <si>
    <t>CARPINTEIRO DE FORMAS COM ENCARGOS COMPLEMENTARES</t>
  </si>
  <si>
    <t>CPU 33</t>
  </si>
  <si>
    <t>RUFO EM CHAPA DE AÇO GALVANIZADO NR. 24, DESENVOLVIMENTO 73 CM (M)</t>
  </si>
  <si>
    <t>GUINCHO ELÉTRICO DE COLUNA, CAPACIDADE 400 KG, COM MOTO FREIO, MOTOR TRIFÁSICO DE 1,25 CV - CHI DIURNO. AF_03/2016</t>
  </si>
  <si>
    <t>GUINCHO ELÉTRICO DE COLUNA, CAPACIDADE 400 KG, COM MOTO FREIO, MOTOR TRIFÁSICO DE 1,25 CV - CHP DIURNO. AF_03/2016</t>
  </si>
  <si>
    <t>PREGO DE ACO POLIDO COM CABECA 18 X 27 (2 1/2 X 10)</t>
  </si>
  <si>
    <t>REBITE DE REPUXO EM ALUMINIO VAZADO, DIAMETRO 3,2 X 8 MM DE COMPRIMENTO (1KG = 1025 UNIDADES)</t>
  </si>
  <si>
    <t>RUFO EXTERNO/INTERNO DE CHAPA DE ACO GALVANIZADA NUM 26, CORTE 33 CM</t>
  </si>
  <si>
    <t>SOLDA EM BARRA DE ESTANHO-CHUMBO 50/50</t>
  </si>
  <si>
    <t>TELHADISTA COM ENCARGOS COMPLEMENTARES</t>
  </si>
  <si>
    <t>RUFO EM CHAPA DE AÇO GALVANIZADO NR. 24, DESENVOLVIMENTO 39 CM (M)</t>
  </si>
  <si>
    <t>93282</t>
  </si>
  <si>
    <t>93281</t>
  </si>
  <si>
    <t>00005061</t>
  </si>
  <si>
    <t>00005104</t>
  </si>
  <si>
    <t>00001113</t>
  </si>
  <si>
    <t>00013388</t>
  </si>
  <si>
    <t>88323</t>
  </si>
  <si>
    <t>CPU 41</t>
  </si>
  <si>
    <t>FNDE 424 RUFO EM CHAPA DE AÇO GALVANIZADO NR. 24, DESENVOLVIMENTO 32 CM (M)</t>
  </si>
  <si>
    <t xml:space="preserve"> PINGADEIRA EM CHAPA DE AÇO GALVANIZADO (M)</t>
  </si>
  <si>
    <t>RUFO INTERNO/EXTERNO DE CHAPA DE ACO GALVANIZADA NUM 24, CORTE 25 CM</t>
  </si>
  <si>
    <t>CPU 43</t>
  </si>
  <si>
    <t>FNDE 172 IMPERMEABILIZAÇÃO DE VIGA BALDRAME COM EMULSÃO ASFÁLTICA, 2 DEMÃOS (M2)</t>
  </si>
  <si>
    <t>MANTA LIQUIDA DE BASE ASFALTICA MODIFICADA COM A ADICAO DE ELASTOMEROS DILUIDOS EM SOLVENTE ORGANICO, APLICACAO A FRIO (MEMBRANA DE EMULSAO ASFALTICA PARA IMPERMEABILIZACAO FLEXIVEL)</t>
  </si>
  <si>
    <t>AJUDANTE ESPECIALIZADO COM ENCARGOS COMPLEMENTARES</t>
  </si>
  <si>
    <t>IMPERMEABILIZADOR COM ENCARGOS COMPLEMENTARES</t>
  </si>
  <si>
    <t>CPU 44</t>
  </si>
  <si>
    <t>FNDE 174 IMPERMEABILIZAÇÃO DE PISO COM EMULSÃO ASFÁLTICA, 2 DEMÃOS (M2)</t>
  </si>
  <si>
    <t>88243</t>
  </si>
  <si>
    <t>88270</t>
  </si>
  <si>
    <t>REVESTIMENTO CERÂMICO PARA PAREDES INTERNAS COM PLACAS TIPO ESMALTADA EXTRA DE DIMENSÕES 10X10 CM COR AMARELA APLICADAS NA ALTURA INTEIRA DAS PAREDES (M2)</t>
  </si>
  <si>
    <t>ARGAMASSA COLANTE AC I PARA CERAMICAS</t>
  </si>
  <si>
    <t>REJUNTE CIMENTICIO, QUALQUER COR</t>
  </si>
  <si>
    <t>REVESTIMENTO PARA PAREDE, EM CERAMICA ESMALTADA, FORMATO MENOR OU IGUAL A 2025 CM2</t>
  </si>
  <si>
    <t>AZULEJISTA OU LADRILHISTA COM ENCARGOS COMPLEMENTARES</t>
  </si>
  <si>
    <t>REVESTIMENTO CERÂMICO PARA PAREDES INTERNAS COM PLACAS TIPO ESMALTADA EXTRA DE DIMENSÕES 10X10 CM COR AZUL APLICADAS NA ALTURA INTEIRA DAS PAREDES (M2)</t>
  </si>
  <si>
    <t>00001381</t>
  </si>
  <si>
    <t>00034357</t>
  </si>
  <si>
    <t>00000536</t>
  </si>
  <si>
    <t>88256</t>
  </si>
  <si>
    <t>CPU 38</t>
  </si>
  <si>
    <t xml:space="preserve"> REVESTIMENTO CERÂMICO PARA PAREDES INTERNAS COM PLACAS TIPO ESMALTADA EXTRA DE DIMENSÕES 10X10 CM COR BRANCA APLICADAS NA ALTURA INTEIRA DAS PAREDES (M2)</t>
  </si>
  <si>
    <t>CPU 39</t>
  </si>
  <si>
    <t>REVESTIMENTO CERÂMICO PARA PAREDES INTERNAS COM PLACAS TIPO ESMALTADA EXTRA DE DIMENSÕES 10X10 CM COR VERMELHA APLICADAS NA ALTURA INTEIRA DAS PAREDES (M2)</t>
  </si>
  <si>
    <t>CPU 40</t>
  </si>
  <si>
    <t xml:space="preserve"> RODA MEIO EM MADEIRA, ALTURA 7CM, FIXADO COM COLA (M)</t>
  </si>
  <si>
    <t>COLA BRANCA BASE PVA</t>
  </si>
  <si>
    <t>RODAPE DE MADEIRA MACICA CUMARU/IPE CHAMPANHE OU EQUIVALENTE DA REGIAO, *1,5 X 7 CM</t>
  </si>
  <si>
    <t xml:space="preserve"> FORRO DE FIBRA MINERAL EM PLACAS DE 625 X 625 MM, E = 15 MM, BORDA RETA, COM PINTURA ANTIMOFO, APOIADO EM PERFIL DE ACO GALVANIZADO COM 24 MM DE BASE - INSTALADO (M2)</t>
  </si>
  <si>
    <t>FORRO DE FIBRA MINERAL EM PLACAS DE 625 X 625 MM, E = 15 MM, BORDA RETA, COM PINTURA ANTIMOFO, APOIADO EM PERFIL DE ACO GALVANIZADO COM 24 MM DE BASE - INSTALADO</t>
  </si>
  <si>
    <t>CPU 51</t>
  </si>
  <si>
    <t>FNDE 182 CONTRAPISO DE CONCRETO NÃO-ESTRUTURAL, ESPESSURA 3 CM E PREPARO MECÂNICO (M2)</t>
  </si>
  <si>
    <t>ADITIVO ADESIVO LIQUIDO PARA ARGAMASSAS DE REVESTIMENTOS CIMENTICIOS</t>
  </si>
  <si>
    <t>L</t>
  </si>
  <si>
    <t>CIMENTO PORTLAND COMPOSTO CP II-32</t>
  </si>
  <si>
    <t>ARGAMASSA TRAÇO 1:4 (EM VOLUME DE CIMENTO E AREIA MÉDIA ÚMIDA) PARA CONTRAPISO, PREPARO MECÂNICO COM BETONEIRA 400 L. AF_08/2019</t>
  </si>
  <si>
    <t>CPU 42</t>
  </si>
  <si>
    <t>PISO VINÍLICO SEMI-FLEXÍVEL EM MANTA ESPESSURA 2 MM (M2)</t>
  </si>
  <si>
    <t>ADESIVO ACRILICO DE BASE AQUOSA / COLA DE CONTATO</t>
  </si>
  <si>
    <t>PLACA VINILICA SEMIFLEXIVEL PARA PISOS, E = 3,2 MM, 30 X 30 CM (SEM COLOCACAO)</t>
  </si>
  <si>
    <t xml:space="preserve"> NATA DE CIMENTO COM COLA PVA, PARA NIVELAMENTO DE CONTRAPISO PARA ASSENTAMENTO DE PISO VINÍLICO (M2)</t>
  </si>
  <si>
    <t>00001379</t>
  </si>
  <si>
    <t>AJUDANTE DE PEDREIRO COM ENCARGOS COMPLEMENTARES</t>
  </si>
  <si>
    <t>SOLEIRA EM GRANITO, LARGURA 30 CM, ESPESSURA 2,0 CM (M)</t>
  </si>
  <si>
    <t>ARGAMASSA COLANTE TIPO AC III</t>
  </si>
  <si>
    <t>SOLEIRA EM GRANITO, POLIDO, TIPO ANDORINHA/ QUARTZ/ CASTELO/ CORUMBA OU OUTROS EQUIVALENTES DA REGIAO, L= *15* CM, E= *2,0* CM</t>
  </si>
  <si>
    <t>MARMORISTA/GRANITEIRO COM ENCARGOS COMPLEMENTARES</t>
  </si>
  <si>
    <t>CPU 45</t>
  </si>
  <si>
    <t>PISO PODOTÁTIL DE ALERTA, COR VERMELHA, DE CONCRETO, ASSENTADO SOBRE ARGAMASSA (M2)</t>
  </si>
  <si>
    <t>ARGAMASSA COLANTE AC II</t>
  </si>
  <si>
    <t>PISO TATIL / PODOTATIL, LADRILHO HIDRAULICO/CONCRETO, *40 X 40* CM, E= 2,5* CM, PADRAO TATIL ALERTA OU DIRECIONAL, COR NATURAL</t>
  </si>
  <si>
    <t>CPU 46</t>
  </si>
  <si>
    <t xml:space="preserve"> PISO PODOTÁTIL DIRECIONAL, , COR VERMELHA, DE CONCRETO, ASSENTADO SOBRE ARGAMASSA (M2)</t>
  </si>
  <si>
    <t>00034353</t>
  </si>
  <si>
    <t>00036178</t>
  </si>
  <si>
    <t>CPU 57</t>
  </si>
  <si>
    <t>FNDE 10 COLCHÃO DRENANTE DE AREIA H= 30 CM (M3)</t>
  </si>
  <si>
    <t>RETROESCAVADEIRA SOBRE RODAS COM CARREGADEIRA, TRAÇÃO 4X4, POTÊNCIA LÍQ. 88 HP, CAÇAMBA CARREG. CAP. MÍN. 1 M3, CAÇAMBA RETRO CAP. 0,26 M3, PESO OPERACIONAL MÍN. 6.674 KG, PROFUNDIDADE ESCAVAÇÃO MÁX. 4,37 M - CHP DIURNO. AF_06/2014</t>
  </si>
  <si>
    <t>AREIA GROSSA - POSTO JAZIDA/FORNECEDOR (RETIRADO NA JAZIDA, SEM TRANSPORTE)</t>
  </si>
  <si>
    <t>CPU 47</t>
  </si>
  <si>
    <t>PINTURA LÁTEX ACRÍLICA, COR BRANCO GELO, APLICAÇÃO MANUAL EM PAREDES, DUAS DEMÃOS (M2)</t>
  </si>
  <si>
    <t>TINTA LATEX ACRILICA PREMIUM, COR BRANCO FOSCO</t>
  </si>
  <si>
    <t>PINTOR COM ENCARGOS COMPLEMENTARES</t>
  </si>
  <si>
    <t>CPU 48</t>
  </si>
  <si>
    <t>PINTURA EM ESMALTE SINTÉTICO EM RODAMEIO DE MADEIRA, 2 DEMÃOS - COR BRANCO (M2)</t>
  </si>
  <si>
    <t>DILUENTE AGUARRAS</t>
  </si>
  <si>
    <t>TINTA ESMALTE SINTETICO PREMIUM ACETINADO</t>
  </si>
  <si>
    <t>88310</t>
  </si>
  <si>
    <t>CPU 60</t>
  </si>
  <si>
    <t>FNDE 428 PINTURA COM TINTA EPÓXI EM PAREDES,ÁREAS MOLHADAS, APLICAÇÃO MANUAL, 2 DEMÃOS, INCLUSO PRIMER EPÓXI (M2)</t>
  </si>
  <si>
    <t>DILUENTE EPOXI</t>
  </si>
  <si>
    <t>LIXA EM FOLHA PARA PAREDE OU MADEIRA, NUMERO 120, COR VERMELHA</t>
  </si>
  <si>
    <t>SELADOR ACRILICO OPACO PREMIUM INTERIOR/EXTERIOR</t>
  </si>
  <si>
    <t>TINTA EPOXI BASE AGUA PREMIUM, BRANCA</t>
  </si>
  <si>
    <t>CPU 49</t>
  </si>
  <si>
    <t>BUCHA DE REDUÇÃO, CURTA, PVC, SOLDÁVEL, DN 75 X 60 MM, INSTALADO EM PRUMADA DE ÁGUA - FORNECIMENTO E INSTALAÇÃO (UN)</t>
  </si>
  <si>
    <t>ADESIVO PLASTICO PARA PVC, FRASCO COM *850* GR</t>
  </si>
  <si>
    <t>BUCHA DE REDUCAO DE PVC, SOLDAVEL, CURTA, COM 60 X 50 MM, PARA AGUA FRIA PREDIAL</t>
  </si>
  <si>
    <t>LIXA D'AGUA EM FOLHA, COR PRETA, GRAO 100</t>
  </si>
  <si>
    <t>SOLUCAO PREPARADORA / LIMPADORA PARA PVC, FRASCO COM 1000 CM3</t>
  </si>
  <si>
    <t>AUXILIAR DE ENCANADOR OU BOMBEIRO HIDRÁULICO COM ENCARGOS COMPLEMENTARES</t>
  </si>
  <si>
    <t>ENCANADOR OU BOMBEIRO HIDRÁULICO COM ENCARGOS COMPLEMENTARES</t>
  </si>
  <si>
    <t>CPU 50</t>
  </si>
  <si>
    <t>BUCHA DE REDUÇÃO, CURTA, PVC, SOLDÁVEL, DN 85 X 75 MM, INSTALADO EM PRUMADA DE ÁGUA - FORNECIMENTO E INSTALAÇÃO (UN)</t>
  </si>
  <si>
    <t>00000122</t>
  </si>
  <si>
    <t>00000818</t>
  </si>
  <si>
    <t>00038383</t>
  </si>
  <si>
    <t>00020083</t>
  </si>
  <si>
    <t xml:space="preserve"> TÊ DE REDUÇÃO, PVC, SOLDÁVEL, DN 75MM X 60 MM, INSTALADO EM PRUMADA DE ÁGUA - FORNECIMENTO E INSTALAÇÃO. (UN)</t>
  </si>
  <si>
    <t>TE DE REDUCAO, PVC, SOLDAVEL, 90 GRAUS, 50 MM X 40 MM, PARA AGUA FRIA PREDIAL</t>
  </si>
  <si>
    <t xml:space="preserve"> RESERVATÓRIO METÁLICO CILINDRICO CAP. 15.000 LITROS, COM GUARDA-CORPO, ESCADA E PINTURA (UN)</t>
  </si>
  <si>
    <t>FNDEI22</t>
  </si>
  <si>
    <t>RESERVATÓRIO METÁLICO CILÍNDRICO 15 MIL LITROS</t>
  </si>
  <si>
    <t>24.03.060</t>
  </si>
  <si>
    <t>Escada marinheiro (em aço galvanizado)</t>
  </si>
  <si>
    <t>SP Obras</t>
  </si>
  <si>
    <t>GUARDA-CORPO DE AÇO GALVANIZADO DE 1,10M DE ALTURA, MONTANTES TUBULARES DE 1.1/2 ESPAÇADOS DE 1,20M, TRAVESSA SUPERIOR DE 2, GRADIL FORMADO POR BARRAS CHATAS EM FERRO DE 32X4,8MM, FIXADO COM CHUMBADOR MECÂNICO. AF_04/2019_PS</t>
  </si>
  <si>
    <t>PINTURA COM TINTA ALQUÍDICA DE ACABAMENTO (ESMALTE SINTÉTICO ACETINADO) PULVERIZADA SOBRE SUPERFÍCIES METÁLICAS (EXCETO PERFIL) EXECUTADO EM OBRA (02 DEMÃOS). AF_01/2020_PE</t>
  </si>
  <si>
    <t>CPU 52</t>
  </si>
  <si>
    <t>JUNÇÃO SIMPLES, PVC, SERIE NORMAL, ESGOTO PREDIAL, DN 100 X 50 MM, JUNTA ELÁSTICA, FORNECIDO E INSTALADO EM PRUMADA DE ESGOTO SANITÁRIO OU VENTILAÇÃO (UN)</t>
  </si>
  <si>
    <t>ANEL BORRACHA PARA TUBO ESGOTO PREDIAL, DN 100 MM (NBR 5688)</t>
  </si>
  <si>
    <t>JUNCAO SIMPLES, PVC, 45 GRAUS, DN 100 X 100 MM, SERIE NORMAL PARA ESGOTO PREDIAL</t>
  </si>
  <si>
    <t>PASTA LUBRIFICANTE PARA TUBOS E CONEXOES COM JUNTA ELASTICA, EMBALAGEM DE *400* GR (USO EM PVC, ACO, POLIETILENO E OUTROS)</t>
  </si>
  <si>
    <t>CPU 53</t>
  </si>
  <si>
    <t xml:space="preserve"> JUNÇÃO SIMPLES, PVC, SERIE NORMAL, ESGOTO PREDIAL, DN 75 X 50 MM, JUNTA ELÁSTICA, FORNECIDO E INSTALADO EM RAMAL DE DESCARGA OU RAMAL DE ESGOTO SANITÁRIO (UN)</t>
  </si>
  <si>
    <t>ANEL BORRACHA PARA TUBO ESGOTO PREDIAL, DN 75 MM (NBR 5688)</t>
  </si>
  <si>
    <t>JUNCAO SIMPLES, PVC, 45 GRAUS, DN 75 X 75 MM, SERIE NORMAL PARA ESGOTO PREDIAL</t>
  </si>
  <si>
    <t>00020078</t>
  </si>
  <si>
    <t>CPU 54</t>
  </si>
  <si>
    <t>TÊ, PVC, SERIE R, ÁGUA PLUVIAL, DN 100 X 50 MM, JUNTA ELÁSTICA, FORNECIDO E INSTALADO EM CONDUTORES VERTICAIS DE ÁGUAS PLUVIAIS (UN)</t>
  </si>
  <si>
    <t>ANEL BORRACHA, DN 100 MM, PARA TUBO SERIE REFORCADA ESGOTO PREDIAL</t>
  </si>
  <si>
    <t>ANEL BORRACHA, DN 75 MM, PARA TUBO SERIE REFORCADA ESGOTO PREDIAL</t>
  </si>
  <si>
    <t>TE, PVC, SERIE R, 100 X 75 MM, PARA ESGOTO PREDIAL</t>
  </si>
  <si>
    <t>CPU 55</t>
  </si>
  <si>
    <t>RALO LINEAR, COM GRELHA INOX, JUNTA SOLDÁVEL, FORNECIDO E INSTALADO EM RAMAL DE DESCARGA OU EM RAMAL DE ESGOTO SANITÁRIO (M)</t>
  </si>
  <si>
    <t>FNDEI04</t>
  </si>
  <si>
    <t>Ralo Linear 10x100 Grelha Inteira Alumínio Com Suporte</t>
  </si>
  <si>
    <t>CPU 56</t>
  </si>
  <si>
    <t>BANHEIRA PLÁSTICA RÍGIDA, 77x45x20cm DE EMBUTIR, CONFORME DETALHE DE PROJETO (UN)</t>
  </si>
  <si>
    <t>FNDEI17</t>
  </si>
  <si>
    <t>Banheira Rigida-Branco, Burigotto ou equivalente</t>
  </si>
  <si>
    <t>FITA VEDA ROSCA, EM PTFE, ROLO DE 18 MM X 10 M (L X C)</t>
  </si>
  <si>
    <t>VALVULA DE ESCOAMENTO PARA TANQUE, EM METAL CROMADO, 1.1/2", SEM LADRAO, COM TAMPAO PLASTICO</t>
  </si>
  <si>
    <t>SIFÃO DO TIPO FLEXÍVEL EM PVC 1 X 1.1/2 - FORNECIMENTO E INSTALAÇÃO. AF_01/2020</t>
  </si>
  <si>
    <t>LAVATÓRIO DE CANTO, LOUÇA BRANCA SUSPENSO, 29,5 X 39CM OU EQUIVALENTE, PADRÃO POPULAR - FORNECIMENTO E INSTALAÇÃO (UN)</t>
  </si>
  <si>
    <t>LAVATORIO DE LOUCA BRANCA, SUSPENSO (SEM COLUNA), DIMENSOES *40 X 30* CM</t>
  </si>
  <si>
    <t>PARAFUSO NIQUELADO 3 1/2" COM ACABAMENTO CROMADO PARA FIXAR PECA SANITARIA, INCLUI PORCA CEGA, ARRUELA E BUCHA DE NYLON TAMANHO S-8</t>
  </si>
  <si>
    <t>REJUNTE EPOXI, QUALQUER COR</t>
  </si>
  <si>
    <t>CPU 58</t>
  </si>
  <si>
    <t>CUBA DE EMBUTIR RETANGULAR DE AÇO INOXIDÁVEL, 50 X 40 X 20 CM - FORNECIMENTO E INSTALAÇÃO (UN)</t>
  </si>
  <si>
    <t>CUBA ACO INOX (AISI 304) DE EMBUTIR COM VALVULA 3 1/2", DE *46 X 30 X 12* CM</t>
  </si>
  <si>
    <t>MASSA PLASTICA PARA MARMORE/GRANITO</t>
  </si>
  <si>
    <t>CPU 59</t>
  </si>
  <si>
    <t>TORNEIRA CROMADA DE MESA, 1/2 OU 3/4 , PARA LAVATÓRIO, COM TEMPORIZADOR - FORNECIMENTO E INSTALAÇÃO. (UN)</t>
  </si>
  <si>
    <t>TORNEIRA METALICA CROMADA DE MESA PARA LAVATORIO, BICA ALTA, COM AREJADOR</t>
  </si>
  <si>
    <t xml:space="preserve"> TORNEIRA ELETRICA DE PAREDE, BICA ALTA, PARA COZINHA, 5500 W (110/220 V) (UN)</t>
  </si>
  <si>
    <t>TORNEIRA ELETRICA DE PAREDE, PLASTICA, BICA ALTA, PARA COZINHA, 5500 W (110/220 V)</t>
  </si>
  <si>
    <t>AUXILIAR DE ELETRICISTA COM ENCARGOS COMPLEMENTARES</t>
  </si>
  <si>
    <t>ELETRICISTA COM ENCARGOS COMPLEMENTARES</t>
  </si>
  <si>
    <t>CPU 61</t>
  </si>
  <si>
    <t xml:space="preserve"> TORNEIRA CROMADA DE MESA PARA LAVATORIO, TIPO MONOCOMANDO - ACIONAMENTO TIPO ALAVANCA (UN)</t>
  </si>
  <si>
    <t>TORNEIRA DE MESA PARA LAVATORIO, METALICA CROMADA, COM MISTURADOR MONOCOMANDO, BICA BAIXA</t>
  </si>
  <si>
    <t>CPU 62</t>
  </si>
  <si>
    <t xml:space="preserve"> TORNEIRA ELÉTRICA COM MANGUEIRA PLÁSTICA FORTTI MAXI, LORENZETTI OU EQUIVALENTE (UN)</t>
  </si>
  <si>
    <t>CHUVEIRO ELÉTRICO COMUM CORPO PLÁSTICO, TIPO DUCHA - FORNECIMENTO E INSTALAÇÃO. AF_01/2020</t>
  </si>
  <si>
    <t>CPU 75</t>
  </si>
  <si>
    <t>FNDE 226 BARRA DE APOIO RETA, EM ACO INOX POLIDO, COMPRIMENTO 40CM, FIXADA NA PAREDE - FORNECIMENTO E INSTALAÇÃO (UN)</t>
  </si>
  <si>
    <t>BARRA DE APOIO RETA, EM ACO INOX POLIDO, COMPRIMENTO 60CM, DIAMETRO MINIMO 3 CM</t>
  </si>
  <si>
    <t>CPU 76</t>
  </si>
  <si>
    <t>FNDE 215 VÁLVULA DE DESCARGA METÁLICA, DUPLO ACIONAMENTO ECO, BASE 1 1/2", ACABAMENTO METALICO CROMADO - FORNECIMENTO E INSTALAÇÃO (UN)</t>
  </si>
  <si>
    <t>FITA VEDA ROSCA, EM PTFE, ROLO DE 18 MM X 50 M (L X C)</t>
  </si>
  <si>
    <t>VALVULA DE DESCARGA METALICA, BASE 1 1/2" E ACABAMENTO METALICO CROMADO</t>
  </si>
  <si>
    <t>CPU 63</t>
  </si>
  <si>
    <t>TOALHEIRO PLASTICO TIPO DISPENSER PARA PAPEL TOALHA INTERFOLHADO (UN)</t>
  </si>
  <si>
    <t>TOALHEIRO PLASTICO TIPO DISPENSER PARA PAPEL TOALHA INTERFOLHADO</t>
  </si>
  <si>
    <t>CPU 64</t>
  </si>
  <si>
    <t>PAPELEIRA PLASTICA TIPO DISPENSER PARA PAPEL HIGIENICO ROLAO (UN)</t>
  </si>
  <si>
    <t>PAPELEIRA PLASTICA TIPO DISPENSER PARA PAPEL HIGIENICO ROLAO</t>
  </si>
  <si>
    <t>CPU 79</t>
  </si>
  <si>
    <t>FNDE 12 ESPELHO CRISTAL, ESPESSURA 4MM, COM PARAFUSOS DE FIXAÇÃO, SEM MOLDURA (M2)</t>
  </si>
  <si>
    <t>ESPELHO CRISTAL E = 4 MM</t>
  </si>
  <si>
    <t>PARAFUSO FRANCES ZINCADO, DIAMETRO 1/2", COMPRIMENTO 4", COM PORCA E ARRUELA</t>
  </si>
  <si>
    <t>CPU 80</t>
  </si>
  <si>
    <t>FNDE 17 DUCHA / CHUVEIRO METALICO, DE PAREDE, ARTICULAVEL, COM DESVIADOR E DUCHA MANUAL (UN)</t>
  </si>
  <si>
    <t>DUCHA / CHUVEIRO METALICO, DE PAREDE, ARTICULAVEL, COM BRACO/CANO, SEM DESVIADOR</t>
  </si>
  <si>
    <t>CPU 81</t>
  </si>
  <si>
    <t>FNDE 34 CABIDE/GANCHO DE BANHEIRO SIMPLES EM METAL CROMADO (UN)</t>
  </si>
  <si>
    <t>CABIDE/GANCHO DE BANHEIRO SIMPLES EM METAL CROMADO</t>
  </si>
  <si>
    <t>CPU 65</t>
  </si>
  <si>
    <t>BARRA METÁLICA COM PINTURA CINZA PARA PROTEÇÃO DOS ESPELHOS E CHUVEIRO INFANTIL (M)</t>
  </si>
  <si>
    <t>SUPORTE PARA CALHA DE 150 MM EM ACO GALVANIZADO</t>
  </si>
  <si>
    <t>PINTURA COM TINTA ALQUÍDICA DE ACABAMENTO (ESMALTE SINTÉTICO ACETINADO) APLICADA A ROLO OU PINCEL SOBRE SUPERFÍCIES METÁLICAS (EXCETO PERFIL) EXECUTADO EM OBRA (POR DEMÃO). AF_01/2020</t>
  </si>
  <si>
    <t>REGULADOR DE ALTA PRESSÃO GLP (UN)</t>
  </si>
  <si>
    <t>O.11.000.068511</t>
  </si>
  <si>
    <t>Regulador de alta pressão, vazão 9 kg; ref. 76510/3 fabricação Aliança ou equivalente</t>
  </si>
  <si>
    <t>CAP OU TAMPAO DE FERRO GALVANIZADO, COM ROSCA BSP, DE 3/4" (UN)</t>
  </si>
  <si>
    <t xml:space="preserve"> MANGUEIRA PARA GAS - GLP (UN)</t>
  </si>
  <si>
    <t>MANGUEIRA PARA GAS - GLP, PVC, TRANCADA, DIAMETRO DE 3/8", COMPRIMENTO DE 1M (NORMATIZADA)</t>
  </si>
  <si>
    <t>REQUADRO EM ALUMÍNIO TIPO VENEZIANA COM GUARNIÇÃO, FIXAÇÃO COM PARAFUSOS - FORNECIMENTO E INSTALAÇÃO. (M2)</t>
  </si>
  <si>
    <t>CPU 70</t>
  </si>
  <si>
    <t>SINALIZAÇÃO COM PLACA INDICATIVA FIXADA NA ESTRUTURA. (UN)</t>
  </si>
  <si>
    <t>PLACA DE SINALIZACAO DE SEGURANCA CONTRA INCENDIO, FOTOLUMINESCENTE, RETANGULAR, *20 X 40* CM, EM PVC *2* MM ANTI-CHAMAS (SIMBOLOS, CORES E PICTOGRAMAS CONFORME NBR 16820)</t>
  </si>
  <si>
    <t>AJUDANTE DE CARPINTEIRO COM ENCARGOS COMPLEMENTARES</t>
  </si>
  <si>
    <t>CPU 71</t>
  </si>
  <si>
    <t xml:space="preserve"> DISJUNTOR BIPOLAR TIPO DR, CORRENTE NOMINAL DE 25A - 30mA (UN)</t>
  </si>
  <si>
    <t>DISPOSITIVO DR, 2 POLOS, SENSIBILIDADE DE 30 MA, CORRENTE DE 25 A, TIPO AC</t>
  </si>
  <si>
    <t>TERMINAL A COMPRESSAO EM COBRE ESTANHADO PARA CABO 4 MM2, 1 FURO E 1 COMPRESSAO, PARA PARAFUSO DE FIXACAO M5</t>
  </si>
  <si>
    <t>CPU 72</t>
  </si>
  <si>
    <t xml:space="preserve"> DISJUNTOR BIPOLAR TIPO DR, CORRENTE NOMINAL DE 60A A 100A - 30mA (UN)</t>
  </si>
  <si>
    <t>DISPOSITIVO DR, 2 POLOS, SENSIBILIDADE DE 30 MA, CORRENTE DE 100 A, TIPO AC</t>
  </si>
  <si>
    <t>88247</t>
  </si>
  <si>
    <t>88264</t>
  </si>
  <si>
    <t>FNDE 88 DISPOSITIVO CONTRA SURTO - DPS 40 kA (UN)</t>
  </si>
  <si>
    <t>DISPOSITIVO DPS CLASSE II, 1 POLO, TENSAO MAXIMA DE 275 V, CORRENTE MAXIMA DE *45* KA (TIPO AC)</t>
  </si>
  <si>
    <t>CPU 91</t>
  </si>
  <si>
    <t>FNDE 89 DISPOSITIVO CONTRA SURTO - DPS 80 kA (UN)</t>
  </si>
  <si>
    <t>DISPOSITIVO DPS CLASSE II, 1 POLO, TENSAO MAXIMA DE 275 V, CORRENTE MAXIMA DE *90* KA (TIPO AC)</t>
  </si>
  <si>
    <t>CPU 73</t>
  </si>
  <si>
    <t xml:space="preserve"> ELETRODUTO EM ACO ZINCADO OU GALVANIZADO DN=3/4", APARENTE - FORNECIMENTO E INSTALAÇÃO. (M)</t>
  </si>
  <si>
    <t>ELETRODUTO FLEXIVEL, EM FITA DE ACO GALVANIZADO, REVESTIDO COM PVC PRETO, DIAMETRO EXTERNO DE 25 MM, DN = 3/4", TIPO SEALTUBO</t>
  </si>
  <si>
    <t>FIXAÇÃO DE TUBOS HORIZONTAIS DE PVC ÁGUA, PVC ESGOTO, PVC ÁGUA PLUVIAL, CPVC, PPR, COBRE OU AÇO, DIÂMETROS MENORES OU IGUAIS A 40 MM, COM ABRAÇADEIRA METÁLICA RÍGIDA TIPO U PERFIL 1 1/4", FIXADA EM PERFILADO EM LAJE. AF_09/2023_PS</t>
  </si>
  <si>
    <t>CPU 93</t>
  </si>
  <si>
    <t>FNDE 313 ELETROCALHA LISA OU PERFURADA EM AÇO GALVANIZADO, LARGURA 150MM E ALTURA 100MM, INCLUSIVE EMENDA E FIXAÇÃO - FORNECIMENTO E INSTALAÇÃO. (M)</t>
  </si>
  <si>
    <t>P.04.000.062056</t>
  </si>
  <si>
    <t>Eletrocalha lisa galvanizada a fogo, 150x100mm</t>
  </si>
  <si>
    <t>P.04.000.062172</t>
  </si>
  <si>
    <t>Tampa encaixe para eletrocalha galvanizada a fogo, L= 150mm</t>
  </si>
  <si>
    <t>SUPORTE PARA ELETROCALHA LISA OU PERFURADA EM AÇO GALVANIZADO, LARGURA 400 MM, EM PERFILADO COM COMPRIMENTO DE 45 CM FIXADO EM LAJE, POR METRO DE ELETROCALHA FIXADA. AF_09/2023</t>
  </si>
  <si>
    <t>CPU 74</t>
  </si>
  <si>
    <t>ESPELHO / PLACA CEGA 4" X 2", PARA INSTALACAO DE TOMADAS E INTERRUPTORES (UN)</t>
  </si>
  <si>
    <t>ESPELHO / PLACA CEGA 4" X 2", PARA INSTALACAO DE TOMADAS E INTERRUPTORES</t>
  </si>
  <si>
    <t>SUPORTE PARAFUSADO COM PLACA DE ENCAIXE 4" X 2" MÉDIO (1,30 M DO PISO) PARA PONTO ELÉTRICO - FORNECIMENTO E INSTALAÇÃO. AF_03/2023</t>
  </si>
  <si>
    <t>97608 LUMINÁRIA ARANDELA TIPO TARTARUGA, COM GRADE, DE SOBREPOR, COM 1 LÂMPADA LED DE 10 W - FORNECIMENTO E INSTALAÇÃO. (UN)</t>
  </si>
  <si>
    <t>LAMPADA LED 10 W BIVOLT BRANCA, FORMATO TRADICIONAL (BASE E27)</t>
  </si>
  <si>
    <t>LUMINARIA TIPO TARTARUGA PARA AREA EXTERNA EM ALUMINIO, COM GRADE, PARA 1 LAMPADA, BASE E27, POTENCIA MAXIMA 40/60 W (NAO INCLUI LAMPADA)</t>
  </si>
  <si>
    <t>97600 REFLETOR EM ALUMÍNIO, DE SUPORTE E ALÇA, COM 1 LÂMPADA VAPOR DE MERCÚRIO DE 150 W, COM REATOR ALTO FATOR DE POTÊNCIA - FORNECIMENTO E INSTALAÇÃO. (UN)</t>
  </si>
  <si>
    <t>LUMINARIA DE LED PARA ILUMINACAO PUBLICA, DE 138 W ATE 180 W, INVOLUCRO EM ALUMINIO OU ACO INOX</t>
  </si>
  <si>
    <t>CPU 77</t>
  </si>
  <si>
    <t>97600 LUMINARIA LED REFLETOR RETANGULAR BIVOLT, LUZ BRANCA, 50 W (UN)</t>
  </si>
  <si>
    <t>LUMINARIA LED REFLETOR RETANGULAR BIVOLT, LUZ BRANCA, 50 W</t>
  </si>
  <si>
    <t>CPU 98</t>
  </si>
  <si>
    <t>FNDE 705 LUMINÁRIA TIPO CALHA, DE EMBUTIR, COM 2 LÂMPADAS TUBULARES LED DE 36/40 W, SEM REATOR - FORNECIMENTO E INSTALAÇÃO (UN)</t>
  </si>
  <si>
    <t>FITA ISOLANTE ADESIVA ANTICHAMA, USO ATE 750 V, EM ROLO DE 19 MM X 20 M</t>
  </si>
  <si>
    <t>P.14.000.046604</t>
  </si>
  <si>
    <t>Lâmpada LED tubular HO-T8, base G13, 36 a 40W, 3400 a 4000 Lm, cor 4000 a 6500K, vida útil mínimo 25.000 horas; referência comercial T8-LED-G13-40-150-65-3C da Glight ou equivalente</t>
  </si>
  <si>
    <t>P.15.000.046351</t>
  </si>
  <si>
    <t>Luminária retangular de embutir tipo calha aberta com refletor assimétrico em alumínio para 2 lâmpadas fluorescentes tubulares 28/54W, ref. 136228 BC da ARM, PL 381/228 ASS da Prolumi ou equivalente</t>
  </si>
  <si>
    <t>CPU 78</t>
  </si>
  <si>
    <t xml:space="preserve"> LUMINÁRIA TIPO CALHA, DE EMBUTIR, COM 2 LÂMPADAS TUBULARES LED DE 18 W, SEM REATOR - FORNECIMENTO E INSTALAÇÃO (UN)</t>
  </si>
  <si>
    <t>LAMPADA LED TUBULAR BIVOLT 18/20 W, BASE G13</t>
  </si>
  <si>
    <t xml:space="preserve"> LUMINÁRIA RETANGULAR DE EMBUTIR TIPO CALHA ABERTA PARA 2 LÂMPADAS FLUORESCENTES TUBULARES DE 28W/54W (UN)</t>
  </si>
  <si>
    <t>00020111</t>
  </si>
  <si>
    <t>S.04.000.034078</t>
  </si>
  <si>
    <t>Luminária retangular de embutir tipo calha aberta com aletas parabólicas para 2 lâmpadas fluorescentes tubulares, ref. 123232 BC da ARM, FAA04-E228 da Lumicenter, PL 377/24 da Prolumi ou equivalente</t>
  </si>
  <si>
    <t xml:space="preserve"> SWITCH TIPO 24 PORTAS (UN)</t>
  </si>
  <si>
    <t>P.17.000.031490</t>
  </si>
  <si>
    <t>Switch Gigabit 24 portas 10/100/1000 Base TX Layer 2 mínimo com porta de saída em fibra</t>
  </si>
  <si>
    <t>ELETROTÉCNICO COM ENCARGOS COMPLEMENTARES</t>
  </si>
  <si>
    <t>CPU 102</t>
  </si>
  <si>
    <t>FNDE 385 PATCH CORD, CATEGORIA 6 UTP, 4 PARES. (UN)</t>
  </si>
  <si>
    <t>PATCH CORD (CABO DE REDE), CATEGORIA 6 (CAT 6) UTP, 23 AWG, 4 PARES, EXTENSAO DE 2,50 M</t>
  </si>
  <si>
    <t>88266</t>
  </si>
  <si>
    <t>CPU 103</t>
  </si>
  <si>
    <t>FNDE 123 GUIA DE CABOS FECHADO 1U (un)</t>
  </si>
  <si>
    <t>P.17.000.030518</t>
  </si>
  <si>
    <t>Guia organizadora de cabos para rack, 19´ 1 U</t>
  </si>
  <si>
    <t>CPU 104</t>
  </si>
  <si>
    <t>FNDE 122 BANDEJA MÓVEL, PADRÃO 19" (UN)</t>
  </si>
  <si>
    <t>P.17.000.030581</t>
  </si>
  <si>
    <t>Bandeja deslizante para Rack de 19" padrão, com profundidade de 770 mm</t>
  </si>
  <si>
    <t>CPU 105</t>
  </si>
  <si>
    <t>FNDE 125 GUIA VERTICAL 200 MM PARA CABOS (UN)</t>
  </si>
  <si>
    <t>BUCHA DE NYLON SEM ABA S10</t>
  </si>
  <si>
    <t>TOMADA PARA ANTENA DE TV, CABO COAXIAL DE 9 MM FORNECIMENTO E INSTALAÇÃO (UN)</t>
  </si>
  <si>
    <t>TOMADA PARA ANTENA DE TV, CABO COAXIAL DE 9 MM, CONJUNTO MONTADO PARA EMBUTIR 4" X 2" (PLACA + SUPORTE + MODULO)</t>
  </si>
  <si>
    <t>TERMINAL A COMPRESSÃO (UN)</t>
  </si>
  <si>
    <t>TERMINAL A COMPRESSAO EM COBRE ESTANHADO PARA CABO 50 MM2, 1 FURO E 1 COMPRESSAO, PARA PARAFUSO DE FIXACAO M8</t>
  </si>
  <si>
    <t>CPU 82</t>
  </si>
  <si>
    <t>ELETROCALHA LISA OU PERFURADA EM AÇO GALVANIZADO, LARGURA 100MM E ALTURA 50MM, INCLUSIVE EMENDA E FIXAÇÃO - FORNECIMENTO E INSTALAÇÃO. (M)</t>
  </si>
  <si>
    <t>P.04.000.062039</t>
  </si>
  <si>
    <t>Eletrocalha lisa galvanizada a fogo, 100x50mm</t>
  </si>
  <si>
    <t>P.04.000.062171</t>
  </si>
  <si>
    <t>Tampa encaixe para eletrocalha galvanizada a fogo, L= 100mm</t>
  </si>
  <si>
    <t>CPU 83</t>
  </si>
  <si>
    <t>CABECOTE PARA ENTRADA DE LINHA DE ALIMENTACAO PARA ELETRODUTO (UND)</t>
  </si>
  <si>
    <t>CABECOTE PARA ENTRADA DE LINHA DE ALIMENTACAO PARA ELETRODUTO, EM LIGA DE ALUMINIO COM ACABAMENTO ANTI CORROSIVO, COM FIXACAO POR ENCAIXE LISO DE 360 GRAUS, DE 1 1/2"</t>
  </si>
  <si>
    <t>CPU 84</t>
  </si>
  <si>
    <t>ELETRODUTO RIGIDO, EM ACO ZINCADO OU GALVANIZADO, TIPO PESADO, DN=1", APARENTE - FORNECIMENTO E INSTALAÇÃO. (M)</t>
  </si>
  <si>
    <t>ELETRODUTO FLEXIVEL, EM FITA DE ACO GALVANIZADO, REVESTIDO COM PVC PRETO, DIAMETRO EXTERNO DE 32 MM, DN = 1", TIPO SEALTUBO</t>
  </si>
  <si>
    <t>CPU 85</t>
  </si>
  <si>
    <t xml:space="preserve"> DUTO DE ALONGAMENTO PARA EXAUSTOR (M)</t>
  </si>
  <si>
    <t>P.04.000.042174</t>
  </si>
  <si>
    <t>Eletroduto com costura galvanizado eletroliticamente, DN = 4´ - NBR13057</t>
  </si>
  <si>
    <t>MONTADOR ELETROMECÃNICO COM ENCARGOS COMPLEMENTARES</t>
  </si>
  <si>
    <t>CPU 86</t>
  </si>
  <si>
    <t>COIFA EM AÇO INOX 100CM X 150CM COM VENTILADOR DE TELHADO (UN)</t>
  </si>
  <si>
    <t>N.06.000.050298</t>
  </si>
  <si>
    <t>Coifa em aço inoxidável com filtro e exaustor axial - área de 3,01 até 7,50 m²</t>
  </si>
  <si>
    <t>88242</t>
  </si>
  <si>
    <t>88279</t>
  </si>
  <si>
    <t xml:space="preserve"> CONJUNTO DE ESTAIAMENTO PARA MASTRO DE SPDA (UN)</t>
  </si>
  <si>
    <t>P.19.000.049569</t>
  </si>
  <si>
    <t>Alca pré-formada estai para cabo de aço 3/8´</t>
  </si>
  <si>
    <t>E.03.000.049540</t>
  </si>
  <si>
    <t>Arruela quadrada 100 x 100 x 5 mm com furo de 18 mm</t>
  </si>
  <si>
    <t>E.03.000.049539</t>
  </si>
  <si>
    <t>Arruela quadrada de 50 mm com furo de 18 mm</t>
  </si>
  <si>
    <t>P.19.000.049567</t>
  </si>
  <si>
    <t>Chapa para estai 8 x 76 x 60 x 70 mm 45°</t>
  </si>
  <si>
    <t>P.19.000.040501</t>
  </si>
  <si>
    <t>Isolador tipo castanha de 85x90mm</t>
  </si>
  <si>
    <t>E.03.000.049552</t>
  </si>
  <si>
    <t>Parafuso cabeça quadrada M16 x 300 mm</t>
  </si>
  <si>
    <t>P.19.000.049568</t>
  </si>
  <si>
    <t>Sapatilha para cabo de aço de 3/8´</t>
  </si>
  <si>
    <t>CAIXA DE EQUALIZAÇÃO DE ATERRAMENTO ELÉTRICO (UN)</t>
  </si>
  <si>
    <t>P.19.000.044305</t>
  </si>
  <si>
    <t>Caixa de equalização com barra cobre 6mm, embutir, chapa de aço com pintura esmaltada, de 200x200mm e tampa, uso interno, ref. Tel-901 Termotécnica ou equivalente</t>
  </si>
  <si>
    <t xml:space="preserve"> TERMINAL A COMPRESSÃO (UN)</t>
  </si>
  <si>
    <t>SOLDA EXOTÉRMICA PARA SPDA - FORNECIMENTO E INSTALAÇÃO. (UN)</t>
  </si>
  <si>
    <t>P.19.000.048073</t>
  </si>
  <si>
    <t>Kit solda com cartucho para solda exotérmica nº 150 a 250</t>
  </si>
  <si>
    <t>CONJUNTO DE MASTRO P/ TRÊS BANDEIRAS E PEDESTAL (UN)</t>
  </si>
  <si>
    <t>LIXA EM FOLHA PARA FERRO, NUMERO 150</t>
  </si>
  <si>
    <t>H.13.000.069565</t>
  </si>
  <si>
    <t>Solda eletrolítica tipo Smaw-AWS 6013 eletrodos esp. 2,5/3,25/4,0mm; ref. ESAB, LINCOLN, WELD ou equivalente</t>
  </si>
  <si>
    <t>TINTA ESMALTE SINTETICO STANDARD FOSCO</t>
  </si>
  <si>
    <t>TUBO ACO GALVANIZADO COM COSTURA, CLASSE LEVE, DN 65 MM (2 1/2"), E = 3,35 MM, * 6,23* KG/M (NBR 5580)</t>
  </si>
  <si>
    <t>TUBO ACO GALVANIZADO COM COSTURA, CLASSE LEVE, DN 80 MM (3"), E = 3,35 MM, *7,32* KG/M (NBR 5580)</t>
  </si>
  <si>
    <t>AJUDANTE DE PINTOR COM ENCARGOS COMPLEMENTARES</t>
  </si>
  <si>
    <t>MÁQUINA SOLDA ARCO COM PISTOLA DE SOLDAGEM PARA STUD BOLT DE 5 MM A 22 MM - MATERIAIS NA OPERAÇÃO. AF_05/2023</t>
  </si>
  <si>
    <t>CPU 118</t>
  </si>
  <si>
    <t>BANCADA DE GRANITO CINZA ANDORINHA,  ESPESSURA 3 CM - FORNECIMENTO E INSTALAÇÃO (M2)</t>
  </si>
  <si>
    <t>GRANITO PARA BANCADA, POLIDO, TIPO ANDORINHA/ QUARTZ/ CASTELO/ CORUMBA OU OUTROS EQUIVALENTES DA REGIAO, E= *3,0* CM</t>
  </si>
  <si>
    <t>CPU 119</t>
  </si>
  <si>
    <t>FNDE 47 PRATELEIRA DE GRANITO CINZA ANDORINHA, ESPESSURA 2 CM - FORNECIMENTO E INSTALAÇÃO (M2)</t>
  </si>
  <si>
    <t>GRANITO PARA BANCADA, POLIDO, TIPO ANDORINHA/ QUARTZ/ CASTELO/ CORUMBA OU OUTROS EQUIVALENTES DA REGIAO, E= *2,5* CM</t>
  </si>
  <si>
    <t>88274</t>
  </si>
  <si>
    <t>CPU 92</t>
  </si>
  <si>
    <t xml:space="preserve"> ESCANINHOS E PRATELERIAS EM MDF, REVESTIDOS EM LAMINADO MELAMÍNICO (M2)</t>
  </si>
  <si>
    <t>CHAPA DE LAMINADO MELAMINICO, LISO FOSCO, DE 1,25 X 3,08 METROS, ESPESSURA = 0,8 MILIMETROS</t>
  </si>
  <si>
    <t>CHAPA DE MDF BRANCO LISO 1 FACE, E = 18 MM, DE *2,75 X 1,85* M</t>
  </si>
  <si>
    <t>COLA A BASE DE RESINA SINTETICA PARA CHAPA DE LAMINADO MELAMINICO E OUTROS</t>
  </si>
  <si>
    <t xml:space="preserve"> BARRA DE APOIO EM INOX, DIAMETRO MINIMO 3 CM, EM AÇO INOX (M)</t>
  </si>
  <si>
    <t>BARRA DE APOIO RETA, EM ACO INOX POLIDO, COMPRIMENTO 70CM, DIAMETRO MINIMO 3 CM</t>
  </si>
  <si>
    <t>ELETRODO REVESTIDO AWS - E6013, DIAMETRO IGUAL A 2,50 MM</t>
  </si>
  <si>
    <t>CPU 122</t>
  </si>
  <si>
    <t>BANCO DE CONCRETO SEM ENCOSTO, DIM. 2,50 X 0,60 M (M2)</t>
  </si>
  <si>
    <t>CHAPISCO APLICADO EM ALVENARIA (SEM PRESENÇA DE VÃOS) E ESTRUTURAS DE CONCRETO DE FACHADA, COM COLHER DE PEDREIRO. ARGAMASSA TRAÇO 1:3 COM PREPARO MANUAL. AF_10/2022</t>
  </si>
  <si>
    <t>CONCRETO FCK = 25MPA, TRAÇO 1:2,3:2,7 (EM MASSA SECA DE CIMENTO/ AREIA MÉDIA/ BRITA 1) - PREPARO MECÂNICO COM BETONEIRA 600 L. AF_05/2021</t>
  </si>
  <si>
    <t>CORTE E DOBRA DE AÇO CA-50, DIÂMETRO DE 6,3 MM. AF_06/2022</t>
  </si>
  <si>
    <t>EMBOÇO OU MASSA ÚNICA EM ARGAMASSA TRAÇO 1:2:8, PREPARO MECÂNICO COM BETONEIRA 400 L, APLICADA MANUALMENTE EM PANOS CEGOS DE FACHADA (SEM PRESENÇA DE VÃOS), ESPESSURA DE 25 MM. AF_08/2022</t>
  </si>
  <si>
    <t>FABRICAÇÃO, MONTAGEM E DESMONTAGEM DE FÔRMA PARA VIGA BALDRAME, EM CHAPA DE MADEIRA COMPENSADA RESINADA, E=17 MM, 4 UTILIZAÇÕES. AF_01/2024</t>
  </si>
  <si>
    <t>CPU 94</t>
  </si>
  <si>
    <t xml:space="preserve"> FITA 3M COLANTE ANTIDERRAPANTE PARA PISO (M)</t>
  </si>
  <si>
    <t>FNDEI02</t>
  </si>
  <si>
    <t>FITA 3M COLANTE ANTIDERRAPANTE</t>
  </si>
  <si>
    <t xml:space="preserve">Observações:
1 - Foi considerado nas composições de fonte "SPOBRAS",  apenas o fornecimento de material/equipamento, sendo que a mão de obra de instalação é retirada do SINAPI. Sendo considerado portanto os encargos sociais da fonte SINAPI.
2 - Foi considerado nas composições em que foi referenciado como fonte "PRÓPRIAS",  apenas o fornecimento de material/equipamento, sendo que a mão de obra de instalação foi considerada do bando SINAPI. Sendo considerado portanto os encargos sociais da fonte SINAPI.
3 - As referências do SINAPI são divulgadas nos relatórios com legenda de identificação da origem do preço: (C) preço do insumo coletado pelo IBGE; (CR) preço obtido por meio do coeficiente de representatividade do insumo – metodologia de família homogênea; ou (AS) preço atribuído com base no preço do insumo para a localidade de São Paulo/SP.
</t>
  </si>
  <si>
    <t>CRONOGRAMA FÍSICO-FINANCEIRO</t>
  </si>
  <si>
    <t xml:space="preserve">ESCOLA ESTADUAL / MUNICIPAL: CRECHE ASC                                                                                                                                                   </t>
  </si>
  <si>
    <t>SRE:</t>
  </si>
  <si>
    <t xml:space="preserve">MUNICÍPIO / DISTRITO:      FERVEDOURO - MG                                                                                                                                                   </t>
  </si>
  <si>
    <t>ENDEREÇO: RUA PROJETADA - CENTRO - FERVEDOURO - MG</t>
  </si>
  <si>
    <t>SERVIÇOS: CONSTRUÇÃO DE CRECHE</t>
  </si>
  <si>
    <t>TOTAL GERAL (C/ BDI)</t>
  </si>
  <si>
    <t>% INC.</t>
  </si>
  <si>
    <t>1º MÊS</t>
  </si>
  <si>
    <t>2º MÊS</t>
  </si>
  <si>
    <t>3º MÊS</t>
  </si>
  <si>
    <t>4º MÊS</t>
  </si>
  <si>
    <t>5º MÊS</t>
  </si>
  <si>
    <t>6º MÊS</t>
  </si>
  <si>
    <t>%</t>
  </si>
  <si>
    <t>VALOR</t>
  </si>
  <si>
    <t>TOTAL MENSAL</t>
  </si>
  <si>
    <t>TOTAL ACUMULADO</t>
  </si>
  <si>
    <t>LOCAL / DATA: 19/08/2025</t>
  </si>
  <si>
    <t>RESPONSÁVEL TÉCNICO: LARISSA FACCHINI BARBOSA - CREA MG 316376/D</t>
  </si>
  <si>
    <t>REPRESENTANTE LEGAL: CARLOS CORÍNDON DE ARAÚJO</t>
  </si>
  <si>
    <t xml:space="preserve">Quantitativo conforme projeto estrutural =  Sapatas = 15,55 M3  + viga baldrame = 24,94 M3  + fundação castelo dágua - bloco coroamento = 2,42m3 +  viga baldrame e blocos abrigo de gás = 3,64m3   Valor total: 46,55 m3.                                                           </t>
  </si>
  <si>
    <t>010007</t>
  </si>
  <si>
    <t>010013</t>
  </si>
  <si>
    <t>010014</t>
  </si>
  <si>
    <t>030006</t>
  </si>
  <si>
    <t>040003</t>
  </si>
  <si>
    <t>040004</t>
  </si>
  <si>
    <t>040006</t>
  </si>
  <si>
    <r>
      <t>Armadura de aço, CA 60, corte e dobra no canteiro</t>
    </r>
    <r>
      <rPr>
        <sz val="12"/>
        <color theme="1"/>
        <rFont val="Calibri"/>
        <charset val="134"/>
      </rPr>
      <t xml:space="preserve">                                                                                                                </t>
    </r>
  </si>
  <si>
    <t xml:space="preserve">SINAPI 92799                                                                                                                                                                   </t>
  </si>
  <si>
    <t>CORTE E DOBRA DE AÇO CA-60, DIÂMETRO DE 4,2 MM. AF_06/2022</t>
  </si>
  <si>
    <t>040100</t>
  </si>
  <si>
    <t>040101</t>
  </si>
  <si>
    <t>040200</t>
  </si>
  <si>
    <t>040201</t>
  </si>
  <si>
    <t>050005</t>
  </si>
  <si>
    <t>050012</t>
  </si>
  <si>
    <t>060100</t>
  </si>
  <si>
    <t>060102</t>
  </si>
  <si>
    <t>ALVENARIA DE VEDAÇÃO COM ELEMENTO VAZADO DE CONCRETO (COBOGÓ) DE 7X50X50CM E ARGAMASSA DE
ASSENTAMENTO COM PREPARO EM BETONEIRA. AF_05/2020</t>
  </si>
  <si>
    <t>SINAPI - 101161</t>
  </si>
  <si>
    <t xml:space="preserve">
 2,51X2,09</t>
  </si>
  <si>
    <t>070112</t>
  </si>
  <si>
    <t>070403</t>
  </si>
  <si>
    <t>070502</t>
  </si>
  <si>
    <t>070611</t>
  </si>
  <si>
    <t>070704</t>
  </si>
  <si>
    <t>080106</t>
  </si>
  <si>
    <t>080204</t>
  </si>
  <si>
    <t>080206</t>
  </si>
  <si>
    <t>080207</t>
  </si>
  <si>
    <t>080208</t>
  </si>
  <si>
    <t>080209</t>
  </si>
  <si>
    <t>080212</t>
  </si>
  <si>
    <t>080303</t>
  </si>
  <si>
    <t>080401</t>
  </si>
  <si>
    <t>080402</t>
  </si>
  <si>
    <t>080404</t>
  </si>
  <si>
    <t>080405</t>
  </si>
  <si>
    <t>080704</t>
  </si>
  <si>
    <t>080705</t>
  </si>
  <si>
    <t>080708</t>
  </si>
  <si>
    <t>080709</t>
  </si>
  <si>
    <t>080800</t>
  </si>
  <si>
    <t>Fornecimento, transporte e instalação de reservatório dagua (OBS quando a instalação for enterrada usar a do tipo cisterna)</t>
  </si>
  <si>
    <t>080806</t>
  </si>
  <si>
    <t>080901</t>
  </si>
  <si>
    <t>080903</t>
  </si>
  <si>
    <t>081100</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</si>
  <si>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</si>
  <si>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081106</t>
  </si>
  <si>
    <t>081107</t>
  </si>
  <si>
    <t>081108</t>
  </si>
  <si>
    <t>090403</t>
  </si>
  <si>
    <t>090406</t>
  </si>
  <si>
    <t>100200</t>
  </si>
  <si>
    <t>100201</t>
  </si>
  <si>
    <t>100304</t>
  </si>
  <si>
    <t>100300</t>
  </si>
  <si>
    <t>100310</t>
  </si>
  <si>
    <t>100400</t>
  </si>
  <si>
    <t>100401</t>
  </si>
  <si>
    <t>100402</t>
  </si>
  <si>
    <t>100404</t>
  </si>
  <si>
    <t>100405</t>
  </si>
  <si>
    <t>100406</t>
  </si>
  <si>
    <t>100407</t>
  </si>
  <si>
    <t>100501</t>
  </si>
  <si>
    <t>100503</t>
  </si>
  <si>
    <t>100504</t>
  </si>
  <si>
    <t>100505</t>
  </si>
  <si>
    <t>100506</t>
  </si>
  <si>
    <t>100522</t>
  </si>
  <si>
    <t>100602</t>
  </si>
  <si>
    <t>100603</t>
  </si>
  <si>
    <t>100604</t>
  </si>
  <si>
    <t>100700</t>
  </si>
  <si>
    <t>100701</t>
  </si>
  <si>
    <t>100702</t>
  </si>
  <si>
    <t>100703</t>
  </si>
  <si>
    <t>100704</t>
  </si>
  <si>
    <t>100705</t>
  </si>
  <si>
    <t>100706</t>
  </si>
  <si>
    <t>100800</t>
  </si>
  <si>
    <t>100821</t>
  </si>
  <si>
    <t>100822</t>
  </si>
  <si>
    <t>100900</t>
  </si>
  <si>
    <t>100904</t>
  </si>
  <si>
    <t>100905</t>
  </si>
  <si>
    <t>100906</t>
  </si>
  <si>
    <t>101000</t>
  </si>
  <si>
    <t>1001002</t>
  </si>
  <si>
    <t>1001003</t>
  </si>
  <si>
    <t>101100</t>
  </si>
  <si>
    <t>101101</t>
  </si>
  <si>
    <t>101202</t>
  </si>
  <si>
    <t>101204</t>
  </si>
  <si>
    <t>101205</t>
  </si>
  <si>
    <t>101407</t>
  </si>
  <si>
    <t>101409</t>
  </si>
  <si>
    <t>101410</t>
  </si>
  <si>
    <t>INSTALAÇÕES DE CLIMATIZAÇÃO - ( DUTOS E DRENOS)</t>
  </si>
  <si>
    <t>22,60m</t>
  </si>
  <si>
    <t>SINAP I -91927</t>
  </si>
  <si>
    <t>132,40m</t>
  </si>
  <si>
    <t>SINAPI - 91929</t>
  </si>
  <si>
    <t>16,90m</t>
  </si>
  <si>
    <t>SINAPI - 97327</t>
  </si>
  <si>
    <t>TUBO EM COBRE FLEXÍVEL, DN 1/4", COM ISOLAMENTO, INSTALADO EM RAMAL DE ALIMENTAÇÃO DE AR-CONDICIONADO - FORNECIMENTO E INSTALAÇÃO. AF_07/2025</t>
  </si>
  <si>
    <t>138 unid</t>
  </si>
  <si>
    <t>SINAPI - 103992</t>
  </si>
  <si>
    <t>63,90 m</t>
  </si>
  <si>
    <t>SINAPI - 103978</t>
  </si>
  <si>
    <t>12 unid</t>
  </si>
  <si>
    <t>SINAPI - 103981</t>
  </si>
  <si>
    <t>14 unid</t>
  </si>
  <si>
    <t>SINAPI - 103980</t>
  </si>
  <si>
    <t>3 unid</t>
  </si>
  <si>
    <t>SINAPI-104011</t>
  </si>
  <si>
    <t>SINAPI - 103029</t>
  </si>
  <si>
    <t>2 unid</t>
  </si>
  <si>
    <t>SINAPI - 92688</t>
  </si>
  <si>
    <t xml:space="preserve">45,80m </t>
  </si>
  <si>
    <t>SINAPI - 95248</t>
  </si>
  <si>
    <t>SINAPI - 95249</t>
  </si>
  <si>
    <t>4 unid</t>
  </si>
  <si>
    <t>SINAPI - 92705</t>
  </si>
  <si>
    <t>1 unid</t>
  </si>
  <si>
    <t>SINAPI - 92695</t>
  </si>
  <si>
    <t xml:space="preserve">8 unid </t>
  </si>
  <si>
    <t>SINAPI - 97548</t>
  </si>
  <si>
    <t>6 unid</t>
  </si>
  <si>
    <t>SINAPI - 97549</t>
  </si>
  <si>
    <t xml:space="preserve">2 unid </t>
  </si>
  <si>
    <t>SINAPI - 97547</t>
  </si>
  <si>
    <t>SINAPI-96989</t>
  </si>
  <si>
    <t>SINAPI-9288</t>
  </si>
  <si>
    <t>45 kg</t>
  </si>
  <si>
    <t xml:space="preserve">11 unid </t>
  </si>
  <si>
    <t>SINAPI-104753</t>
  </si>
  <si>
    <t>SINAPI-101663</t>
  </si>
  <si>
    <t xml:space="preserve"> SINAPI-98463</t>
  </si>
  <si>
    <t xml:space="preserve">33 unid </t>
  </si>
  <si>
    <t>SINAPI-93358</t>
  </si>
  <si>
    <t xml:space="preserve">26,18 m3 </t>
  </si>
  <si>
    <t>SINAPI-93382</t>
  </si>
  <si>
    <t>SINAPI-96985</t>
  </si>
  <si>
    <t>11 um</t>
  </si>
  <si>
    <t>SINAPI-96973</t>
  </si>
  <si>
    <t>123,50 m</t>
  </si>
  <si>
    <t xml:space="preserve"> SINAPI-98111</t>
  </si>
  <si>
    <t xml:space="preserve">11 un </t>
  </si>
  <si>
    <t>110400</t>
  </si>
  <si>
    <t>110401</t>
  </si>
  <si>
    <t>110502</t>
  </si>
  <si>
    <t>110503</t>
  </si>
  <si>
    <t xml:space="preserve"> SETOP ED-7066</t>
  </si>
  <si>
    <t>VISOR PARA PORTA + PORTA 80X210- 5 UNIDADES=USAR NA CRECHE I, CRECHE II,CRECHE III E PRE ESCOLA 1 E 2</t>
  </si>
  <si>
    <t>110601</t>
  </si>
  <si>
    <t>SETOP  ED-49607</t>
  </si>
  <si>
    <t xml:space="preserve"> SANITARIOS INFANTIS- 4UNID X0,60X1,00</t>
  </si>
  <si>
    <t>0,7X1,25X1+1,1X1,95X1+1,4X1,15X1+1,4X1,95X1+2,0X1,05X1+2,1X0,5X1+2,1X0,75X8+2,1X1,0X4+2,1X1,50X2+0,7X0,75*2+1,4X0,75X2+1,4X0,75X5+4,2X0,5X2+5,6X1,0X3</t>
  </si>
  <si>
    <t>SETOP - RO 42424</t>
  </si>
  <si>
    <t>34,73MX1,58 ALT</t>
  </si>
  <si>
    <t>SETOP = ED 29486</t>
  </si>
  <si>
    <t>1,40X2,10= R$2.238,29=761,32/M2</t>
  </si>
  <si>
    <t>7 UNID SALAS PEDAGOGICAS - 1,40X2,10=2238,29=761,32/M2</t>
  </si>
  <si>
    <t>SETOP -ED-29479</t>
  </si>
  <si>
    <t>130106</t>
  </si>
  <si>
    <t>130200</t>
  </si>
  <si>
    <t>130201</t>
  </si>
  <si>
    <t>13202</t>
  </si>
  <si>
    <t>CPU31</t>
  </si>
  <si>
    <t>140100</t>
  </si>
  <si>
    <t>140107</t>
  </si>
  <si>
    <t>140109</t>
  </si>
  <si>
    <t>150104</t>
  </si>
  <si>
    <t>150111</t>
  </si>
  <si>
    <t>150115</t>
  </si>
  <si>
    <t>150203</t>
  </si>
  <si>
    <t>150300</t>
  </si>
  <si>
    <t>150301</t>
  </si>
  <si>
    <t>150402</t>
  </si>
  <si>
    <t>150404</t>
  </si>
  <si>
    <t>160000</t>
  </si>
  <si>
    <t>160100</t>
  </si>
  <si>
    <t>160104</t>
  </si>
  <si>
    <t>SETOP- ED-51160</t>
  </si>
  <si>
    <t>PORTA PRINCIPAL- 1,75X230</t>
  </si>
  <si>
    <t>SETOP- ED 50491</t>
  </si>
  <si>
    <t>GRADIL FRONTAL=34,73X1,58X2</t>
  </si>
  <si>
    <t>180110</t>
  </si>
  <si>
    <t>180204</t>
  </si>
  <si>
    <t>190200</t>
  </si>
  <si>
    <t>190201</t>
  </si>
  <si>
    <t>190400</t>
  </si>
  <si>
    <t>190401</t>
  </si>
  <si>
    <t>190403</t>
  </si>
  <si>
    <t>190406</t>
  </si>
  <si>
    <t xml:space="preserve">22,60 m </t>
  </si>
  <si>
    <t>SINAPI-91927</t>
  </si>
  <si>
    <t>132,40 m</t>
  </si>
  <si>
    <t>SINAPI-91929</t>
  </si>
  <si>
    <t xml:space="preserve">16,9 m </t>
  </si>
  <si>
    <t>SINAPI-97327</t>
  </si>
  <si>
    <t xml:space="preserve">138 un </t>
  </si>
  <si>
    <t>SINAPI-103992</t>
  </si>
  <si>
    <t>63,9 m</t>
  </si>
  <si>
    <t>SINAPI-103978</t>
  </si>
  <si>
    <t>12unid</t>
  </si>
  <si>
    <t>SINAPI-103981</t>
  </si>
  <si>
    <t>14unid</t>
  </si>
  <si>
    <t>SINAPI-103980</t>
  </si>
  <si>
    <t>3unid</t>
  </si>
  <si>
    <t>230000</t>
  </si>
  <si>
    <t>230100</t>
  </si>
  <si>
    <t>230101</t>
  </si>
  <si>
    <t>250000</t>
  </si>
  <si>
    <t>250300</t>
  </si>
  <si>
    <t>250301</t>
  </si>
  <si>
    <t>SINAPI 101909</t>
  </si>
  <si>
    <t xml:space="preserve"> SUB-TOTAL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</si>
</sst>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R$&quot;\ * #,##0.00_-;\-&quot;R$&quot;\ * #,##0.00_-;_-&quot;R$&quot;\ * &quot;-&quot;??_-;_-@_-"/>
    <numFmt numFmtId="43" formatCode="_-* #,##0.00_-;\-* #,##0.00_-;_-* &quot;-&quot;??_-;_-@_-"/>
    <numFmt numFmtId="164" formatCode="_(* #,##0.00_);_(* \(#,##0.00\);_(* &quot;-&quot;??_);_(@_)"/>
    <numFmt numFmtId="165" formatCode="#,##0.00000000"/>
    <numFmt numFmtId="166" formatCode="\R\$\ #,##0.00"/>
    <numFmt numFmtId="167" formatCode="#,##0.00\ ;&quot; (&quot;#,##0.00\);&quot; -&quot;#\ ;@\ "/>
    <numFmt numFmtId="168" formatCode="0.00_);\(0.00\)"/>
    <numFmt numFmtId="169" formatCode="dd/mm/yy"/>
    <numFmt numFmtId="170" formatCode="_(* #,##0.000_);_(* \(#,##0.000\);_(* &quot;-&quot;??_);_(@_)"/>
  </numFmts>
  <fonts count="59">
    <font>
      <sz val="11"/>
      <color theme="1"/>
      <name val="Calibri"/>
      <charset val="134"/>
      <scheme val="minor"/>
    </font>
    <font>
      <b/>
      <sz val="14"/>
      <color theme="1"/>
      <name val="Arial"/>
      <charset val="134"/>
    </font>
    <font>
      <sz val="11"/>
      <name val="Calibri"/>
      <charset val="134"/>
      <scheme val="minor"/>
    </font>
    <font>
      <b/>
      <sz val="12"/>
      <color theme="1"/>
      <name val="Calibri"/>
      <charset val="134"/>
    </font>
    <font>
      <b/>
      <sz val="9"/>
      <color theme="1"/>
      <name val="Arial"/>
      <charset val="134"/>
    </font>
    <font>
      <b/>
      <sz val="10"/>
      <color theme="1"/>
      <name val="Arial"/>
      <charset val="134"/>
    </font>
    <font>
      <sz val="11"/>
      <color theme="1"/>
      <name val="Calibri"/>
      <charset val="134"/>
    </font>
    <font>
      <sz val="10"/>
      <color theme="1"/>
      <name val="Arial"/>
      <charset val="134"/>
    </font>
    <font>
      <b/>
      <sz val="11"/>
      <color theme="1"/>
      <name val="Calibri"/>
      <charset val="134"/>
    </font>
    <font>
      <b/>
      <sz val="12"/>
      <color theme="1"/>
      <name val="Arial"/>
      <charset val="134"/>
    </font>
    <font>
      <sz val="10"/>
      <color theme="1"/>
      <name val="Calibri"/>
      <charset val="134"/>
      <scheme val="minor"/>
    </font>
    <font>
      <b/>
      <sz val="10"/>
      <name val="Arial"/>
      <charset val="134"/>
    </font>
    <font>
      <sz val="10"/>
      <name val="Arial"/>
      <charset val="134"/>
    </font>
    <font>
      <b/>
      <sz val="10"/>
      <color rgb="FF000000"/>
      <name val="Arial"/>
      <charset val="134"/>
    </font>
    <font>
      <b/>
      <sz val="10"/>
      <color rgb="FF000000"/>
      <name val="SansSerif"/>
      <charset val="2"/>
    </font>
    <font>
      <sz val="10"/>
      <name val="SansSerif"/>
      <charset val="2"/>
    </font>
    <font>
      <sz val="10"/>
      <color rgb="FF000000"/>
      <name val="SansSerif"/>
      <charset val="2"/>
    </font>
    <font>
      <b/>
      <sz val="16"/>
      <color theme="1"/>
      <name val="Calibri"/>
      <charset val="134"/>
      <scheme val="minor"/>
    </font>
    <font>
      <sz val="11"/>
      <color rgb="FF002060"/>
      <name val="Calibri"/>
      <charset val="134"/>
      <scheme val="minor"/>
    </font>
    <font>
      <sz val="11"/>
      <color indexed="8"/>
      <name val="Aptos Narrow"/>
      <charset val="134"/>
    </font>
    <font>
      <b/>
      <sz val="14"/>
      <color rgb="FF002060"/>
      <name val="Calibri"/>
      <charset val="134"/>
    </font>
    <font>
      <b/>
      <sz val="14"/>
      <color theme="1"/>
      <name val="Calibri"/>
      <charset val="134"/>
    </font>
    <font>
      <sz val="14"/>
      <color theme="1"/>
      <name val="Calibri"/>
      <charset val="134"/>
    </font>
    <font>
      <sz val="14"/>
      <color rgb="FF002060"/>
      <name val="Calibri"/>
      <charset val="134"/>
    </font>
    <font>
      <sz val="12"/>
      <color theme="1"/>
      <name val="Calibri"/>
      <charset val="134"/>
    </font>
    <font>
      <b/>
      <u/>
      <sz val="12"/>
      <color theme="1"/>
      <name val="Calibri"/>
      <charset val="134"/>
    </font>
    <font>
      <b/>
      <sz val="10"/>
      <color theme="1"/>
      <name val="Calibri"/>
      <charset val="134"/>
    </font>
    <font>
      <sz val="14"/>
      <color rgb="FF000000"/>
      <name val="Calibri"/>
      <charset val="134"/>
    </font>
    <font>
      <sz val="10"/>
      <color theme="1"/>
      <name val="Calibri"/>
      <charset val="134"/>
    </font>
    <font>
      <u/>
      <sz val="12"/>
      <color theme="1"/>
      <name val="Calibri"/>
      <charset val="134"/>
    </font>
    <font>
      <sz val="12"/>
      <color theme="1"/>
      <name val="Cambria"/>
      <charset val="134"/>
    </font>
    <font>
      <b/>
      <sz val="16"/>
      <color rgb="FFFF0000"/>
      <name val="Calibri"/>
      <charset val="134"/>
    </font>
    <font>
      <b/>
      <sz val="12"/>
      <color theme="1"/>
      <name val="Comic Sans MS"/>
      <charset val="134"/>
    </font>
    <font>
      <b/>
      <sz val="11"/>
      <color indexed="8"/>
      <name val="Arial"/>
      <charset val="134"/>
    </font>
    <font>
      <sz val="11"/>
      <color indexed="8"/>
      <name val="Arial"/>
      <charset val="134"/>
    </font>
    <font>
      <b/>
      <i/>
      <u/>
      <sz val="16"/>
      <color theme="1"/>
      <name val="Calibri"/>
      <charset val="134"/>
    </font>
    <font>
      <sz val="9"/>
      <color indexed="8"/>
      <name val="Arial"/>
      <charset val="134"/>
    </font>
    <font>
      <sz val="9"/>
      <color rgb="FF000000"/>
      <name val="Arial"/>
      <charset val="134"/>
    </font>
    <font>
      <b/>
      <sz val="12"/>
      <color rgb="FFFF0000"/>
      <name val="Calibri"/>
      <charset val="134"/>
    </font>
    <font>
      <sz val="14"/>
      <color theme="1"/>
      <name val="Comic Sans MS"/>
      <charset val="134"/>
    </font>
    <font>
      <sz val="12"/>
      <color theme="1"/>
      <name val="Comic Sans MS"/>
      <charset val="134"/>
    </font>
    <font>
      <b/>
      <sz val="12"/>
      <color theme="1"/>
      <name val="Cambria"/>
      <charset val="134"/>
    </font>
    <font>
      <b/>
      <sz val="14"/>
      <color rgb="FFFF0000"/>
      <name val="Calibri"/>
      <charset val="134"/>
    </font>
    <font>
      <sz val="14"/>
      <color theme="1"/>
      <name val="Arial"/>
      <charset val="134"/>
    </font>
    <font>
      <sz val="12"/>
      <color rgb="FFFF0000"/>
      <name val="Arial"/>
      <charset val="134"/>
    </font>
    <font>
      <b/>
      <sz val="8"/>
      <color theme="1"/>
      <name val="Comic Sans MS"/>
      <charset val="134"/>
    </font>
    <font>
      <sz val="11"/>
      <color theme="1"/>
      <name val="Comic Sans MS"/>
      <charset val="134"/>
    </font>
    <font>
      <b/>
      <sz val="12"/>
      <color rgb="FF000000"/>
      <name val="Arial"/>
      <charset val="134"/>
    </font>
    <font>
      <sz val="12"/>
      <color rgb="FFFF0000"/>
      <name val="Calibri"/>
      <charset val="134"/>
    </font>
    <font>
      <vertAlign val="superscript"/>
      <sz val="12"/>
      <color theme="1"/>
      <name val="Calibri"/>
      <charset val="134"/>
    </font>
    <font>
      <vertAlign val="superscript"/>
      <sz val="14"/>
      <color theme="1"/>
      <name val="Calibri"/>
      <charset val="134"/>
    </font>
    <font>
      <b/>
      <i/>
      <u/>
      <sz val="12"/>
      <color theme="1"/>
      <name val="Calibri"/>
      <charset val="134"/>
    </font>
    <font>
      <b/>
      <i/>
      <sz val="10"/>
      <name val="Arial"/>
      <charset val="134"/>
    </font>
    <font>
      <sz val="11"/>
      <color theme="1"/>
      <name val="Calibri"/>
      <charset val="134"/>
      <scheme val="minor"/>
    </font>
    <font>
      <b/>
      <sz val="14"/>
      <color theme="1"/>
      <name val="Calibri"/>
      <family val="2"/>
    </font>
    <font>
      <sz val="12"/>
      <color theme="1"/>
      <name val="Calibri"/>
      <family val="2"/>
    </font>
    <font>
      <b/>
      <sz val="12"/>
      <color theme="1"/>
      <name val="Calibri"/>
      <family val="2"/>
    </font>
    <font>
      <b/>
      <u/>
      <sz val="12"/>
      <color theme="1"/>
      <name val="Calibri"/>
      <family val="2"/>
    </font>
    <font>
      <sz val="11"/>
      <color indexed="8"/>
      <name val="Arial"/>
      <family val="2"/>
    </font>
  </fonts>
  <fills count="12">
    <fill>
      <patternFill patternType="none"/>
    </fill>
    <fill>
      <patternFill patternType="gray125"/>
    </fill>
    <fill>
      <patternFill patternType="solid">
        <fgColor theme="0"/>
        <bgColor theme="0"/>
      </patternFill>
    </fill>
    <fill>
      <patternFill patternType="solid">
        <fgColor rgb="FFD8D8D8"/>
        <bgColor rgb="FFD8D8D8"/>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CCCCCC"/>
        <bgColor indexed="64"/>
      </patternFill>
    </fill>
    <fill>
      <patternFill patternType="solid">
        <fgColor theme="9" tint="0.59999389629810485"/>
        <bgColor indexed="64"/>
      </patternFill>
    </fill>
    <fill>
      <patternFill patternType="solid">
        <fgColor theme="0" tint="-0.14990691854609822"/>
        <bgColor indexed="64"/>
      </patternFill>
    </fill>
    <fill>
      <patternFill patternType="solid">
        <fgColor theme="0" tint="-0.14993743705557422"/>
        <bgColor indexed="64"/>
      </patternFill>
    </fill>
    <fill>
      <patternFill patternType="solid">
        <fgColor theme="0" tint="-0.249977111117893"/>
        <bgColor indexed="64"/>
      </patternFill>
    </fill>
  </fills>
  <borders count="120">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000000"/>
      </left>
      <right/>
      <top style="medium">
        <color auto="1"/>
      </top>
      <bottom style="medium">
        <color auto="1"/>
      </bottom>
      <diagonal/>
    </border>
    <border>
      <left/>
      <right style="thin">
        <color rgb="FF000000"/>
      </right>
      <top style="medium">
        <color auto="1"/>
      </top>
      <bottom style="medium">
        <color auto="1"/>
      </bottom>
      <diagonal/>
    </border>
    <border>
      <left style="medium">
        <color auto="1"/>
      </left>
      <right/>
      <top style="medium">
        <color auto="1"/>
      </top>
      <bottom/>
      <diagonal/>
    </border>
    <border>
      <left style="thin">
        <color rgb="FF000000"/>
      </left>
      <right/>
      <top style="medium">
        <color auto="1"/>
      </top>
      <bottom/>
      <diagonal/>
    </border>
    <border>
      <left/>
      <right/>
      <top style="medium">
        <color auto="1"/>
      </top>
      <bottom/>
      <diagonal/>
    </border>
    <border>
      <left style="medium">
        <color auto="1"/>
      </left>
      <right style="thin">
        <color rgb="FF000000"/>
      </right>
      <top style="medium">
        <color auto="1"/>
      </top>
      <bottom/>
      <diagonal/>
    </border>
    <border>
      <left style="thin">
        <color auto="1"/>
      </left>
      <right style="thin">
        <color auto="1"/>
      </right>
      <top style="medium">
        <color auto="1"/>
      </top>
      <bottom/>
      <diagonal/>
    </border>
    <border>
      <left/>
      <right style="thin">
        <color rgb="FF000000"/>
      </right>
      <top style="medium">
        <color auto="1"/>
      </top>
      <bottom/>
      <diagonal/>
    </border>
    <border>
      <left style="thin">
        <color rgb="FF000000"/>
      </left>
      <right/>
      <top style="medium">
        <color auto="1"/>
      </top>
      <bottom style="thin">
        <color rgb="FF000000"/>
      </bottom>
      <diagonal/>
    </border>
    <border>
      <left/>
      <right style="thin">
        <color rgb="FF000000"/>
      </right>
      <top style="medium">
        <color auto="1"/>
      </top>
      <bottom style="thin">
        <color rgb="FF000000"/>
      </bottom>
      <diagonal/>
    </border>
    <border>
      <left style="medium">
        <color auto="1"/>
      </left>
      <right style="thin">
        <color rgb="FF000000"/>
      </right>
      <top/>
      <bottom style="medium">
        <color auto="1"/>
      </bottom>
      <diagonal/>
    </border>
    <border>
      <left style="thin">
        <color rgb="FF000000"/>
      </left>
      <right/>
      <top/>
      <bottom style="medium">
        <color auto="1"/>
      </bottom>
      <diagonal/>
    </border>
    <border>
      <left style="thin">
        <color auto="1"/>
      </left>
      <right style="thin">
        <color auto="1"/>
      </right>
      <top/>
      <bottom style="medium">
        <color auto="1"/>
      </bottom>
      <diagonal/>
    </border>
    <border>
      <left/>
      <right style="thin">
        <color rgb="FF000000"/>
      </right>
      <top/>
      <bottom style="medium">
        <color auto="1"/>
      </bottom>
      <diagonal/>
    </border>
    <border>
      <left style="thin">
        <color rgb="FF000000"/>
      </left>
      <right style="thin">
        <color rgb="FF000000"/>
      </right>
      <top style="thin">
        <color rgb="FF000000"/>
      </top>
      <bottom style="medium">
        <color auto="1"/>
      </bottom>
      <diagonal/>
    </border>
    <border>
      <left style="medium">
        <color auto="1"/>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style="thin">
        <color rgb="FF000000"/>
      </top>
      <bottom style="thin">
        <color auto="1"/>
      </bottom>
      <diagonal/>
    </border>
    <border>
      <left/>
      <right/>
      <top/>
      <bottom style="thin">
        <color rgb="FF000000"/>
      </bottom>
      <diagonal/>
    </border>
    <border>
      <left style="medium">
        <color auto="1"/>
      </left>
      <right/>
      <top style="thin">
        <color rgb="FF000000"/>
      </top>
      <bottom style="medium">
        <color auto="1"/>
      </bottom>
      <diagonal/>
    </border>
    <border>
      <left/>
      <right/>
      <top style="thin">
        <color rgb="FF000000"/>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rgb="FF000000"/>
      </left>
      <right style="medium">
        <color auto="1"/>
      </right>
      <top style="medium">
        <color auto="1"/>
      </top>
      <bottom/>
      <diagonal/>
    </border>
    <border>
      <left style="thin">
        <color rgb="FF000000"/>
      </left>
      <right style="medium">
        <color auto="1"/>
      </right>
      <top/>
      <bottom style="medium">
        <color auto="1"/>
      </bottom>
      <diagonal/>
    </border>
    <border>
      <left style="thin">
        <color rgb="FF000000"/>
      </left>
      <right style="medium">
        <color auto="1"/>
      </right>
      <top/>
      <bottom style="thin">
        <color rgb="FF000000"/>
      </bottom>
      <diagonal/>
    </border>
    <border>
      <left style="thin">
        <color rgb="FF000000"/>
      </left>
      <right style="medium">
        <color auto="1"/>
      </right>
      <top style="thin">
        <color rgb="FF000000"/>
      </top>
      <bottom style="thin">
        <color rgb="FF000000"/>
      </bottom>
      <diagonal/>
    </border>
    <border>
      <left/>
      <right style="medium">
        <color auto="1"/>
      </right>
      <top style="thin">
        <color rgb="FF000000"/>
      </top>
      <bottom style="thin">
        <color rgb="FF000000"/>
      </bottom>
      <diagonal/>
    </border>
    <border>
      <left/>
      <right style="medium">
        <color auto="1"/>
      </right>
      <top style="thin">
        <color rgb="FF000000"/>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auto="1"/>
      </right>
      <top style="thin">
        <color rgb="FF000000"/>
      </top>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auto="1"/>
      </top>
      <bottom style="thin">
        <color auto="1"/>
      </bottom>
      <diagonal/>
    </border>
    <border>
      <left style="thin">
        <color rgb="FF000000"/>
      </left>
      <right style="thin">
        <color auto="1"/>
      </right>
      <top style="thin">
        <color auto="1"/>
      </top>
      <bottom style="thin">
        <color auto="1"/>
      </bottom>
      <diagonal/>
    </border>
    <border>
      <left style="thin">
        <color rgb="FF000000"/>
      </left>
      <right style="medium">
        <color auto="1"/>
      </right>
      <top style="thin">
        <color rgb="FF000000"/>
      </top>
      <bottom style="medium">
        <color auto="1"/>
      </bottom>
      <diagonal/>
    </border>
    <border>
      <left style="medium">
        <color auto="1"/>
      </left>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style="medium">
        <color auto="1"/>
      </left>
      <right/>
      <top style="thin">
        <color auto="1"/>
      </top>
      <bottom style="thin">
        <color auto="1"/>
      </bottom>
      <diagonal/>
    </border>
    <border>
      <left style="medium">
        <color auto="1"/>
      </left>
      <right style="thin">
        <color rgb="FF000000"/>
      </right>
      <top style="thin">
        <color auto="1"/>
      </top>
      <bottom/>
      <diagonal/>
    </border>
    <border>
      <left style="thin">
        <color rgb="FF000000"/>
      </left>
      <right style="thin">
        <color rgb="FF000000"/>
      </right>
      <top style="thin">
        <color auto="1"/>
      </top>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rgb="FF000000"/>
      </right>
      <top style="thin">
        <color auto="1"/>
      </top>
      <bottom style="thin">
        <color rgb="FF000000"/>
      </bottom>
      <diagonal/>
    </border>
    <border>
      <left style="medium">
        <color auto="1"/>
      </left>
      <right style="thin">
        <color rgb="FF000000"/>
      </right>
      <top/>
      <bottom style="thin">
        <color auto="1"/>
      </bottom>
      <diagonal/>
    </border>
    <border>
      <left style="thin">
        <color rgb="FF000000"/>
      </left>
      <right style="thin">
        <color rgb="FF000000"/>
      </right>
      <top/>
      <bottom style="thin">
        <color auto="1"/>
      </bottom>
      <diagonal/>
    </border>
    <border>
      <left style="thin">
        <color rgb="FF000000"/>
      </left>
      <right style="thin">
        <color rgb="FF000000"/>
      </right>
      <top style="thin">
        <color rgb="FF000000"/>
      </top>
      <bottom style="thin">
        <color auto="1"/>
      </bottom>
      <diagonal/>
    </border>
    <border>
      <left style="medium">
        <color auto="1"/>
      </left>
      <right style="thin">
        <color rgb="FF000000"/>
      </right>
      <top/>
      <bottom/>
      <diagonal/>
    </border>
    <border>
      <left style="thin">
        <color rgb="FF000000"/>
      </left>
      <right style="thin">
        <color rgb="FF000000"/>
      </right>
      <top/>
      <bottom/>
      <diagonal/>
    </border>
    <border>
      <left style="thin">
        <color rgb="FF000000"/>
      </left>
      <right/>
      <top style="thin">
        <color auto="1"/>
      </top>
      <bottom style="thin">
        <color auto="1"/>
      </bottom>
      <diagonal/>
    </border>
    <border>
      <left style="thin">
        <color rgb="FF000000"/>
      </left>
      <right/>
      <top style="thin">
        <color auto="1"/>
      </top>
      <bottom/>
      <diagonal/>
    </border>
    <border>
      <left style="thin">
        <color auto="1"/>
      </left>
      <right/>
      <top style="thin">
        <color auto="1"/>
      </top>
      <bottom/>
      <diagonal/>
    </border>
    <border>
      <left style="thin">
        <color rgb="FF000000"/>
      </left>
      <right/>
      <top/>
      <bottom style="thin">
        <color auto="1"/>
      </bottom>
      <diagonal/>
    </border>
    <border>
      <left style="thin">
        <color auto="1"/>
      </left>
      <right/>
      <top/>
      <bottom style="thin">
        <color auto="1"/>
      </bottom>
      <diagonal/>
    </border>
    <border>
      <left style="thin">
        <color rgb="FF000000"/>
      </left>
      <right/>
      <top/>
      <bottom/>
      <diagonal/>
    </border>
    <border>
      <left style="thin">
        <color auto="1"/>
      </left>
      <right/>
      <top/>
      <bottom/>
      <diagonal/>
    </border>
    <border>
      <left/>
      <right/>
      <top/>
      <bottom style="thin">
        <color auto="1"/>
      </bottom>
      <diagonal/>
    </border>
    <border>
      <left style="medium">
        <color auto="1"/>
      </left>
      <right style="thin">
        <color rgb="FF000000"/>
      </right>
      <top style="thin">
        <color auto="1"/>
      </top>
      <bottom style="thin">
        <color auto="1"/>
      </bottom>
      <diagonal/>
    </border>
    <border>
      <left/>
      <right style="thin">
        <color rgb="FF000000"/>
      </right>
      <top/>
      <bottom/>
      <diagonal/>
    </border>
    <border>
      <left/>
      <right style="medium">
        <color auto="1"/>
      </right>
      <top/>
      <bottom style="thin">
        <color rgb="FF000000"/>
      </bottom>
      <diagonal/>
    </border>
    <border>
      <left/>
      <right style="medium">
        <color auto="1"/>
      </right>
      <top style="thin">
        <color rgb="FF000000"/>
      </top>
      <bottom style="thin">
        <color auto="1"/>
      </bottom>
      <diagonal/>
    </border>
    <border>
      <left/>
      <right style="medium">
        <color auto="1"/>
      </right>
      <top style="thin">
        <color auto="1"/>
      </top>
      <bottom style="thin">
        <color auto="1"/>
      </bottom>
      <diagonal/>
    </border>
    <border>
      <left/>
      <right style="medium">
        <color auto="1"/>
      </right>
      <top style="thin">
        <color auto="1"/>
      </top>
      <bottom style="thin">
        <color rgb="FF000000"/>
      </bottom>
      <diagonal/>
    </border>
    <border>
      <left/>
      <right/>
      <top style="thin">
        <color auto="1"/>
      </top>
      <bottom/>
      <diagonal/>
    </border>
    <border>
      <left/>
      <right style="medium">
        <color auto="1"/>
      </right>
      <top style="thin">
        <color auto="1"/>
      </top>
      <bottom/>
      <diagonal/>
    </border>
    <border>
      <left/>
      <right style="medium">
        <color auto="1"/>
      </right>
      <top/>
      <bottom style="thin">
        <color auto="1"/>
      </bottom>
      <diagonal/>
    </border>
    <border>
      <left/>
      <right style="thin">
        <color rgb="FF000000"/>
      </right>
      <top style="thin">
        <color rgb="FF000000"/>
      </top>
      <bottom/>
      <diagonal/>
    </border>
    <border>
      <left style="medium">
        <color auto="1"/>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rgb="FF000000"/>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rgb="FF000000"/>
      </right>
      <top style="thin">
        <color rgb="FF000000"/>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diagonal/>
    </border>
    <border>
      <left style="thin">
        <color auto="1"/>
      </left>
      <right style="thin">
        <color rgb="FF000000"/>
      </right>
      <top/>
      <bottom/>
      <diagonal/>
    </border>
    <border>
      <left style="thin">
        <color rgb="FF000000"/>
      </left>
      <right style="thin">
        <color auto="1"/>
      </right>
      <top/>
      <bottom/>
      <diagonal/>
    </border>
    <border>
      <left/>
      <right style="thin">
        <color rgb="FF000000"/>
      </right>
      <top style="thin">
        <color auto="1"/>
      </top>
      <bottom style="thin">
        <color auto="1"/>
      </bottom>
      <diagonal/>
    </border>
    <border>
      <left style="medium">
        <color auto="1"/>
      </left>
      <right/>
      <top style="thin">
        <color auto="1"/>
      </top>
      <bottom/>
      <diagonal/>
    </border>
    <border>
      <left style="medium">
        <color auto="1"/>
      </left>
      <right style="thin">
        <color auto="1"/>
      </right>
      <top/>
      <bottom style="thin">
        <color auto="1"/>
      </bottom>
      <diagonal/>
    </border>
    <border>
      <left style="thin">
        <color auto="1"/>
      </left>
      <right style="thin">
        <color rgb="FF000000"/>
      </right>
      <top/>
      <bottom style="thin">
        <color auto="1"/>
      </bottom>
      <diagonal/>
    </border>
    <border>
      <left style="thin">
        <color rgb="FF000000"/>
      </left>
      <right style="thin">
        <color auto="1"/>
      </right>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diagonal/>
    </border>
    <border>
      <left style="thin">
        <color rgb="FF000000"/>
      </left>
      <right style="thin">
        <color auto="1"/>
      </right>
      <top style="thin">
        <color auto="1"/>
      </top>
      <bottom/>
      <diagonal/>
    </border>
    <border>
      <left style="medium">
        <color auto="1"/>
      </left>
      <right style="thin">
        <color rgb="FF000000"/>
      </right>
      <top style="thin">
        <color auto="1"/>
      </top>
      <bottom style="thin">
        <color rgb="FF000000"/>
      </bottom>
      <diagonal/>
    </border>
    <border>
      <left style="medium">
        <color auto="1"/>
      </left>
      <right/>
      <top style="medium">
        <color rgb="FF000000"/>
      </top>
      <bottom style="medium">
        <color rgb="FF000000"/>
      </bottom>
      <diagonal/>
    </border>
    <border>
      <left/>
      <right/>
      <top style="medium">
        <color rgb="FF000000"/>
      </top>
      <bottom style="medium">
        <color rgb="FF000000"/>
      </bottom>
      <diagonal/>
    </border>
    <border>
      <left/>
      <right/>
      <top/>
      <bottom style="medium">
        <color rgb="FF000000"/>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medium">
        <color auto="1"/>
      </right>
      <top/>
      <bottom style="medium">
        <color rgb="FF000000"/>
      </bottom>
      <diagonal/>
    </border>
    <border>
      <left/>
      <right style="medium">
        <color auto="1"/>
      </right>
      <top style="medium">
        <color rgb="FF000000"/>
      </top>
      <bottom style="medium">
        <color auto="1"/>
      </bottom>
      <diagonal/>
    </border>
  </borders>
  <cellStyleXfs count="10">
    <xf numFmtId="0" fontId="0" fillId="0" borderId="0"/>
    <xf numFmtId="43" fontId="10" fillId="0" borderId="0" applyFont="0" applyFill="0" applyBorder="0" applyAlignment="0" applyProtection="0">
      <alignment vertical="center"/>
    </xf>
    <xf numFmtId="44" fontId="53" fillId="0" borderId="0" applyFont="0" applyFill="0" applyBorder="0" applyAlignment="0" applyProtection="0"/>
    <xf numFmtId="0" fontId="53" fillId="0" borderId="0"/>
    <xf numFmtId="0" fontId="53" fillId="0" borderId="0"/>
    <xf numFmtId="0" fontId="53" fillId="0" borderId="0"/>
    <xf numFmtId="9" fontId="12" fillId="0" borderId="0" applyFont="0" applyFill="0" applyBorder="0" applyAlignment="0" applyProtection="0"/>
    <xf numFmtId="164" fontId="34" fillId="0" borderId="0" applyFont="0" applyFill="0" applyBorder="0" applyAlignment="0" applyProtection="0"/>
    <xf numFmtId="164" fontId="12" fillId="0" borderId="0" applyFont="0" applyFill="0" applyBorder="0" applyAlignment="0" applyProtection="0"/>
    <xf numFmtId="164" fontId="34" fillId="0" borderId="0" applyFont="0" applyFill="0" applyBorder="0" applyAlignment="0" applyProtection="0"/>
  </cellStyleXfs>
  <cellXfs count="814">
    <xf numFmtId="0" fontId="0" fillId="0" borderId="0" xfId="0" applyFont="1" applyAlignment="1"/>
    <xf numFmtId="49" fontId="3" fillId="2" borderId="1" xfId="0" applyNumberFormat="1" applyFont="1" applyFill="1" applyBorder="1" applyAlignment="1">
      <alignment horizontal="center" vertical="center"/>
    </xf>
    <xf numFmtId="49" fontId="3" fillId="2" borderId="5" xfId="0" applyNumberFormat="1" applyFont="1" applyFill="1" applyBorder="1" applyAlignment="1">
      <alignment horizontal="left" vertical="center"/>
    </xf>
    <xf numFmtId="10" fontId="5" fillId="0" borderId="17" xfId="0" applyNumberFormat="1" applyFont="1" applyBorder="1" applyAlignment="1">
      <alignment horizontal="center" vertical="center"/>
    </xf>
    <xf numFmtId="4" fontId="5" fillId="0" borderId="17" xfId="0" applyNumberFormat="1" applyFont="1" applyBorder="1" applyAlignment="1">
      <alignment horizontal="center" vertical="center"/>
    </xf>
    <xf numFmtId="0" fontId="6" fillId="0" borderId="18" xfId="0" applyFont="1" applyBorder="1" applyAlignment="1">
      <alignment horizontal="center" vertical="center"/>
    </xf>
    <xf numFmtId="0" fontId="7" fillId="0" borderId="19" xfId="0" applyFont="1" applyBorder="1" applyAlignment="1">
      <alignment vertical="center"/>
    </xf>
    <xf numFmtId="4" fontId="6" fillId="0" borderId="20" xfId="0" applyNumberFormat="1" applyFont="1" applyBorder="1" applyAlignment="1">
      <alignment horizontal="center" vertical="center"/>
    </xf>
    <xf numFmtId="10" fontId="6" fillId="0" borderId="21" xfId="0" applyNumberFormat="1" applyFont="1" applyBorder="1" applyAlignment="1">
      <alignment horizontal="center" vertical="center"/>
    </xf>
    <xf numFmtId="10" fontId="6" fillId="0" borderId="22" xfId="0" applyNumberFormat="1" applyFont="1" applyBorder="1" applyAlignment="1">
      <alignment vertical="center"/>
    </xf>
    <xf numFmtId="4" fontId="6" fillId="0" borderId="22" xfId="0" applyNumberFormat="1" applyFont="1" applyBorder="1" applyAlignment="1">
      <alignment horizontal="center" vertical="center"/>
    </xf>
    <xf numFmtId="0" fontId="6" fillId="0" borderId="23" xfId="0" applyFont="1" applyBorder="1" applyAlignment="1">
      <alignment vertical="center"/>
    </xf>
    <xf numFmtId="10" fontId="6" fillId="0" borderId="24" xfId="0" applyNumberFormat="1" applyFont="1" applyBorder="1" applyAlignment="1">
      <alignment vertical="center"/>
    </xf>
    <xf numFmtId="0" fontId="6" fillId="0" borderId="0" xfId="0" applyFont="1" applyBorder="1" applyAlignment="1">
      <alignment vertical="center"/>
    </xf>
    <xf numFmtId="4" fontId="6" fillId="0" borderId="27" xfId="0" applyNumberFormat="1" applyFont="1" applyBorder="1" applyAlignment="1">
      <alignment horizontal="center" vertical="center"/>
    </xf>
    <xf numFmtId="4" fontId="6" fillId="0" borderId="24" xfId="0" applyNumberFormat="1" applyFont="1" applyBorder="1" applyAlignment="1">
      <alignment horizontal="center" vertical="center"/>
    </xf>
    <xf numFmtId="10" fontId="6" fillId="0" borderId="24" xfId="0" applyNumberFormat="1" applyFont="1" applyBorder="1" applyAlignment="1">
      <alignment horizontal="center" vertical="center"/>
    </xf>
    <xf numFmtId="4" fontId="8" fillId="0" borderId="28" xfId="0" applyNumberFormat="1" applyFont="1" applyBorder="1" applyAlignment="1">
      <alignment horizontal="center" vertical="center"/>
    </xf>
    <xf numFmtId="49" fontId="3" fillId="2" borderId="32" xfId="0" applyNumberFormat="1" applyFont="1" applyFill="1" applyBorder="1" applyAlignment="1">
      <alignment horizontal="left" vertical="center"/>
    </xf>
    <xf numFmtId="0" fontId="2" fillId="0" borderId="33" xfId="0" applyFont="1" applyBorder="1" applyAlignment="1"/>
    <xf numFmtId="0" fontId="2" fillId="0" borderId="34" xfId="0" applyFont="1" applyBorder="1" applyAlignment="1"/>
    <xf numFmtId="0" fontId="2" fillId="0" borderId="2" xfId="0" applyFont="1" applyBorder="1" applyAlignment="1"/>
    <xf numFmtId="0" fontId="2" fillId="0" borderId="36" xfId="0" applyFont="1" applyBorder="1" applyAlignment="1"/>
    <xf numFmtId="4" fontId="6" fillId="0" borderId="40" xfId="0" applyNumberFormat="1" applyFont="1" applyBorder="1" applyAlignment="1">
      <alignment horizontal="center" vertical="center"/>
    </xf>
    <xf numFmtId="4" fontId="6" fillId="0" borderId="41" xfId="0" applyNumberFormat="1" applyFont="1" applyBorder="1" applyAlignment="1">
      <alignment horizontal="center" vertical="center"/>
    </xf>
    <xf numFmtId="4" fontId="8" fillId="0" borderId="41" xfId="0" applyNumberFormat="1" applyFont="1" applyBorder="1" applyAlignment="1">
      <alignment horizontal="center" vertical="center"/>
    </xf>
    <xf numFmtId="0" fontId="10" fillId="4" borderId="0" xfId="0" applyFont="1" applyFill="1" applyAlignment="1"/>
    <xf numFmtId="0" fontId="10" fillId="5" borderId="0" xfId="0" applyFont="1" applyFill="1" applyAlignment="1"/>
    <xf numFmtId="0" fontId="10" fillId="0" borderId="0" xfId="0" applyFont="1" applyFill="1" applyAlignment="1"/>
    <xf numFmtId="0" fontId="11" fillId="0" borderId="5" xfId="4" applyFont="1" applyBorder="1" applyAlignment="1">
      <alignment horizontal="center" wrapText="1"/>
    </xf>
    <xf numFmtId="0" fontId="11" fillId="0" borderId="7" xfId="4" applyFont="1" applyBorder="1" applyAlignment="1">
      <alignment horizontal="center" wrapText="1"/>
    </xf>
    <xf numFmtId="0" fontId="11" fillId="0" borderId="7" xfId="4" applyFont="1" applyBorder="1" applyAlignment="1">
      <alignment horizontal="center" vertical="center" wrapText="1"/>
    </xf>
    <xf numFmtId="164" fontId="11" fillId="0" borderId="7" xfId="7" applyFont="1" applyFill="1" applyBorder="1" applyAlignment="1">
      <alignment horizontal="center" vertical="center" wrapText="1"/>
    </xf>
    <xf numFmtId="0" fontId="11" fillId="0" borderId="37" xfId="4" applyFont="1" applyBorder="1" applyAlignment="1">
      <alignment horizontal="center" vertical="center" wrapText="1"/>
    </xf>
    <xf numFmtId="164" fontId="11" fillId="0" borderId="44" xfId="9" applyFont="1" applyFill="1" applyBorder="1" applyAlignment="1">
      <alignment vertical="center"/>
    </xf>
    <xf numFmtId="0" fontId="11" fillId="0" borderId="0" xfId="4" applyFont="1" applyBorder="1" applyAlignment="1">
      <alignment horizontal="center"/>
    </xf>
    <xf numFmtId="0" fontId="10" fillId="0" borderId="0" xfId="4" applyFont="1" applyBorder="1" applyAlignment="1">
      <alignment horizontal="left" vertical="center" wrapText="1"/>
    </xf>
    <xf numFmtId="164" fontId="12" fillId="0" borderId="0" xfId="7" applyFont="1" applyFill="1" applyBorder="1" applyAlignment="1">
      <alignment horizontal="center" vertical="center" wrapText="1"/>
    </xf>
    <xf numFmtId="164" fontId="11" fillId="0" borderId="0" xfId="8" applyFont="1" applyFill="1" applyBorder="1" applyAlignment="1">
      <alignment horizontal="right" vertical="center" wrapText="1"/>
    </xf>
    <xf numFmtId="10" fontId="11" fillId="6" borderId="45" xfId="6" applyNumberFormat="1" applyFont="1" applyFill="1" applyBorder="1" applyAlignment="1">
      <alignment horizontal="center" vertical="center" wrapText="1"/>
    </xf>
    <xf numFmtId="10" fontId="11" fillId="4" borderId="45" xfId="6" applyNumberFormat="1" applyFont="1" applyFill="1" applyBorder="1" applyAlignment="1">
      <alignment horizontal="center" vertical="center" wrapText="1"/>
    </xf>
    <xf numFmtId="0" fontId="10" fillId="0" borderId="7" xfId="4" applyFont="1" applyBorder="1" applyAlignment="1">
      <alignment horizontal="center" vertical="center" wrapText="1"/>
    </xf>
    <xf numFmtId="0" fontId="11" fillId="0" borderId="0" xfId="4" applyFont="1" applyBorder="1" applyAlignment="1">
      <alignment vertical="center"/>
    </xf>
    <xf numFmtId="0" fontId="12" fillId="0" borderId="0" xfId="4" applyFont="1" applyBorder="1" applyAlignment="1">
      <alignment horizontal="center" vertical="center"/>
    </xf>
    <xf numFmtId="0" fontId="12" fillId="0" borderId="35" xfId="4" applyFont="1" applyBorder="1" applyAlignment="1">
      <alignment horizontal="center" vertical="center"/>
    </xf>
    <xf numFmtId="0" fontId="10" fillId="0" borderId="35" xfId="5" applyFont="1" applyBorder="1"/>
    <xf numFmtId="0" fontId="12" fillId="0" borderId="47" xfId="4" applyFont="1" applyBorder="1" applyAlignment="1">
      <alignment horizontal="center" vertical="center"/>
    </xf>
    <xf numFmtId="0" fontId="10" fillId="0" borderId="46" xfId="4" applyFont="1" applyBorder="1" applyAlignment="1">
      <alignment horizontal="center"/>
    </xf>
    <xf numFmtId="0" fontId="10" fillId="0" borderId="35" xfId="4" applyFont="1" applyBorder="1" applyAlignment="1">
      <alignment horizontal="center"/>
    </xf>
    <xf numFmtId="0" fontId="10" fillId="0" borderId="35" xfId="4" applyFont="1" applyBorder="1" applyAlignment="1">
      <alignment horizontal="left" vertical="center"/>
    </xf>
    <xf numFmtId="164" fontId="12" fillId="0" borderId="35" xfId="7" applyFont="1" applyFill="1" applyBorder="1" applyAlignment="1">
      <alignment horizontal="center" vertical="center"/>
    </xf>
    <xf numFmtId="164" fontId="12" fillId="0" borderId="35" xfId="7" applyFont="1" applyFill="1" applyBorder="1" applyAlignment="1">
      <alignment vertical="center"/>
    </xf>
    <xf numFmtId="0" fontId="10" fillId="0" borderId="47" xfId="4" applyFont="1" applyBorder="1" applyAlignment="1">
      <alignment vertical="center"/>
    </xf>
    <xf numFmtId="0" fontId="10" fillId="0" borderId="44" xfId="0" applyFont="1" applyFill="1" applyBorder="1" applyAlignment="1"/>
    <xf numFmtId="0" fontId="10" fillId="0" borderId="0" xfId="0" applyFont="1" applyFill="1" applyBorder="1" applyAlignment="1"/>
    <xf numFmtId="0" fontId="10" fillId="0" borderId="45" xfId="0" applyFont="1" applyFill="1" applyBorder="1" applyAlignment="1"/>
    <xf numFmtId="0" fontId="13" fillId="7" borderId="24" xfId="0" applyFont="1" applyFill="1" applyBorder="1" applyAlignment="1">
      <alignment horizontal="center" vertical="center" wrapText="1"/>
    </xf>
    <xf numFmtId="0" fontId="13" fillId="7" borderId="41" xfId="0" applyFont="1" applyFill="1" applyBorder="1" applyAlignment="1">
      <alignment horizontal="center" vertical="center" wrapText="1"/>
    </xf>
    <xf numFmtId="0" fontId="15" fillId="8" borderId="48" xfId="0" applyNumberFormat="1" applyFont="1" applyFill="1" applyBorder="1" applyAlignment="1">
      <alignment horizontal="center" vertical="center" wrapText="1"/>
    </xf>
    <xf numFmtId="0" fontId="15" fillId="8" borderId="24" xfId="0" applyFont="1" applyFill="1" applyBorder="1" applyAlignment="1">
      <alignment horizontal="justify" vertical="center" wrapText="1"/>
    </xf>
    <xf numFmtId="0" fontId="15" fillId="8" borderId="24" xfId="0" applyFont="1" applyFill="1" applyBorder="1" applyAlignment="1">
      <alignment horizontal="center" vertical="center" wrapText="1"/>
    </xf>
    <xf numFmtId="165" fontId="15" fillId="8" borderId="24" xfId="0" applyNumberFormat="1" applyFont="1" applyFill="1" applyBorder="1" applyAlignment="1">
      <alignment horizontal="right" vertical="center" wrapText="1"/>
    </xf>
    <xf numFmtId="166" fontId="15" fillId="8" borderId="24" xfId="0" applyNumberFormat="1" applyFont="1" applyFill="1" applyBorder="1" applyAlignment="1">
      <alignment horizontal="right" vertical="center" wrapText="1"/>
    </xf>
    <xf numFmtId="166" fontId="15" fillId="8" borderId="41" xfId="0" applyNumberFormat="1" applyFont="1" applyFill="1" applyBorder="1" applyAlignment="1">
      <alignment horizontal="right" vertical="center" wrapText="1"/>
    </xf>
    <xf numFmtId="0" fontId="16" fillId="8" borderId="48" xfId="0" applyFont="1" applyFill="1" applyBorder="1" applyAlignment="1">
      <alignment horizontal="center" vertical="center" wrapText="1"/>
    </xf>
    <xf numFmtId="0" fontId="16" fillId="8" borderId="24" xfId="0" applyFont="1" applyFill="1" applyBorder="1" applyAlignment="1">
      <alignment horizontal="justify" vertical="center" wrapText="1"/>
    </xf>
    <xf numFmtId="0" fontId="16" fillId="8" borderId="24" xfId="0" applyFont="1" applyFill="1" applyBorder="1" applyAlignment="1">
      <alignment horizontal="center" vertical="center" wrapText="1"/>
    </xf>
    <xf numFmtId="165" fontId="16" fillId="8" borderId="24" xfId="0" applyNumberFormat="1" applyFont="1" applyFill="1" applyBorder="1" applyAlignment="1">
      <alignment horizontal="right" vertical="center" wrapText="1"/>
    </xf>
    <xf numFmtId="166" fontId="16" fillId="8" borderId="24" xfId="0" applyNumberFormat="1" applyFont="1" applyFill="1" applyBorder="1" applyAlignment="1">
      <alignment horizontal="right" vertical="center" wrapText="1"/>
    </xf>
    <xf numFmtId="166" fontId="16" fillId="8" borderId="41" xfId="0" applyNumberFormat="1" applyFont="1" applyFill="1" applyBorder="1" applyAlignment="1">
      <alignment horizontal="right" vertical="center" wrapText="1"/>
    </xf>
    <xf numFmtId="0" fontId="10" fillId="0" borderId="44" xfId="0" applyFont="1" applyFill="1" applyBorder="1" applyAlignment="1" applyProtection="1">
      <alignment vertical="center" wrapText="1"/>
      <protection locked="0"/>
    </xf>
    <xf numFmtId="0" fontId="10" fillId="0" borderId="0" xfId="0" applyFont="1" applyFill="1" applyBorder="1" applyAlignment="1" applyProtection="1">
      <alignment vertical="center" wrapText="1"/>
      <protection locked="0"/>
    </xf>
    <xf numFmtId="166" fontId="14" fillId="0" borderId="41" xfId="0" applyNumberFormat="1" applyFont="1" applyFill="1" applyBorder="1" applyAlignment="1">
      <alignment horizontal="right" vertical="center" wrapText="1"/>
    </xf>
    <xf numFmtId="0" fontId="16" fillId="0" borderId="48" xfId="0" applyFont="1" applyFill="1" applyBorder="1" applyAlignment="1">
      <alignment horizontal="center" vertical="top" wrapText="1"/>
    </xf>
    <xf numFmtId="0" fontId="16" fillId="0" borderId="24" xfId="0" applyFont="1" applyFill="1" applyBorder="1" applyAlignment="1">
      <alignment horizontal="justify" vertical="top" wrapText="1"/>
    </xf>
    <xf numFmtId="0" fontId="16" fillId="0" borderId="24" xfId="0" applyFont="1" applyFill="1" applyBorder="1" applyAlignment="1">
      <alignment horizontal="center" vertical="top" wrapText="1"/>
    </xf>
    <xf numFmtId="165" fontId="16" fillId="0" borderId="24" xfId="0" applyNumberFormat="1" applyFont="1" applyFill="1" applyBorder="1" applyAlignment="1">
      <alignment horizontal="right" vertical="top" wrapText="1"/>
    </xf>
    <xf numFmtId="166" fontId="16" fillId="0" borderId="24" xfId="0" applyNumberFormat="1" applyFont="1" applyFill="1" applyBorder="1" applyAlignment="1">
      <alignment horizontal="right" vertical="top" wrapText="1"/>
    </xf>
    <xf numFmtId="166" fontId="16" fillId="0" borderId="41" xfId="0" applyNumberFormat="1" applyFont="1" applyFill="1" applyBorder="1" applyAlignment="1">
      <alignment horizontal="right" vertical="top" wrapText="1"/>
    </xf>
    <xf numFmtId="0" fontId="10" fillId="0" borderId="44" xfId="0" applyFont="1" applyFill="1" applyBorder="1" applyAlignment="1" applyProtection="1">
      <alignment wrapText="1"/>
      <protection locked="0"/>
    </xf>
    <xf numFmtId="0" fontId="10" fillId="0" borderId="0" xfId="0" applyFont="1" applyFill="1" applyBorder="1" applyAlignment="1" applyProtection="1">
      <alignment wrapText="1"/>
      <protection locked="0"/>
    </xf>
    <xf numFmtId="166" fontId="14" fillId="0" borderId="41" xfId="0" applyNumberFormat="1" applyFont="1" applyFill="1" applyBorder="1" applyAlignment="1">
      <alignment horizontal="right" vertical="top" wrapText="1"/>
    </xf>
    <xf numFmtId="166" fontId="13" fillId="0" borderId="41" xfId="0" applyNumberFormat="1" applyFont="1" applyFill="1" applyBorder="1" applyAlignment="1">
      <alignment horizontal="right" vertical="center" wrapText="1"/>
    </xf>
    <xf numFmtId="166" fontId="13" fillId="0" borderId="51" xfId="0" applyNumberFormat="1" applyFont="1" applyFill="1" applyBorder="1" applyAlignment="1">
      <alignment horizontal="right" vertical="center" wrapText="1"/>
    </xf>
    <xf numFmtId="0" fontId="17" fillId="0" borderId="1" xfId="0" applyFont="1" applyFill="1" applyBorder="1" applyAlignment="1" applyProtection="1">
      <alignment wrapText="1"/>
      <protection locked="0"/>
    </xf>
    <xf numFmtId="0" fontId="10" fillId="0" borderId="2" xfId="0" applyFont="1" applyFill="1" applyBorder="1" applyAlignment="1" applyProtection="1">
      <alignment wrapText="1"/>
      <protection locked="0"/>
    </xf>
    <xf numFmtId="0" fontId="16" fillId="8" borderId="48" xfId="0" applyFont="1" applyFill="1" applyBorder="1" applyAlignment="1">
      <alignment horizontal="center" vertical="top" wrapText="1"/>
    </xf>
    <xf numFmtId="0" fontId="16" fillId="8" borderId="24" xfId="0" applyFont="1" applyFill="1" applyBorder="1" applyAlignment="1">
      <alignment horizontal="justify" vertical="top" wrapText="1"/>
    </xf>
    <xf numFmtId="0" fontId="16" fillId="8" borderId="24" xfId="0" applyFont="1" applyFill="1" applyBorder="1" applyAlignment="1">
      <alignment horizontal="center" vertical="top" wrapText="1"/>
    </xf>
    <xf numFmtId="165" fontId="16" fillId="8" borderId="24" xfId="0" applyNumberFormat="1" applyFont="1" applyFill="1" applyBorder="1" applyAlignment="1">
      <alignment horizontal="right" vertical="top" wrapText="1"/>
    </xf>
    <xf numFmtId="166" fontId="16" fillId="8" borderId="24" xfId="0" applyNumberFormat="1" applyFont="1" applyFill="1" applyBorder="1" applyAlignment="1">
      <alignment horizontal="right" vertical="top" wrapText="1"/>
    </xf>
    <xf numFmtId="166" fontId="16" fillId="8" borderId="41" xfId="0" applyNumberFormat="1" applyFont="1" applyFill="1" applyBorder="1" applyAlignment="1">
      <alignment horizontal="right" vertical="top" wrapText="1"/>
    </xf>
    <xf numFmtId="0" fontId="10" fillId="0" borderId="1" xfId="0" applyFont="1" applyFill="1" applyBorder="1" applyAlignment="1" applyProtection="1">
      <alignment wrapText="1"/>
      <protection locked="0"/>
    </xf>
    <xf numFmtId="0" fontId="17" fillId="4" borderId="1" xfId="0" applyFont="1" applyFill="1" applyBorder="1" applyAlignment="1" applyProtection="1">
      <alignment wrapText="1"/>
      <protection locked="0"/>
    </xf>
    <xf numFmtId="0" fontId="10" fillId="4" borderId="2" xfId="0" applyFont="1" applyFill="1" applyBorder="1" applyAlignment="1" applyProtection="1">
      <alignment wrapText="1"/>
      <protection locked="0"/>
    </xf>
    <xf numFmtId="0" fontId="13" fillId="9" borderId="24" xfId="0" applyFont="1" applyFill="1" applyBorder="1" applyAlignment="1">
      <alignment horizontal="center" vertical="center" wrapText="1"/>
    </xf>
    <xf numFmtId="0" fontId="13" fillId="9" borderId="41" xfId="0" applyFont="1" applyFill="1" applyBorder="1" applyAlignment="1">
      <alignment horizontal="center" vertical="center" wrapText="1"/>
    </xf>
    <xf numFmtId="0" fontId="10" fillId="4" borderId="44" xfId="0" applyFont="1" applyFill="1" applyBorder="1" applyAlignment="1" applyProtection="1">
      <alignment wrapText="1"/>
      <protection locked="0"/>
    </xf>
    <xf numFmtId="0" fontId="10" fillId="4" borderId="0" xfId="0" applyFont="1" applyFill="1" applyBorder="1" applyAlignment="1" applyProtection="1">
      <alignment wrapText="1"/>
      <protection locked="0"/>
    </xf>
    <xf numFmtId="166" fontId="14" fillId="4" borderId="41" xfId="0" applyNumberFormat="1" applyFont="1" applyFill="1" applyBorder="1" applyAlignment="1">
      <alignment horizontal="right" vertical="top" wrapText="1"/>
    </xf>
    <xf numFmtId="166" fontId="13" fillId="4" borderId="41" xfId="0" applyNumberFormat="1" applyFont="1" applyFill="1" applyBorder="1" applyAlignment="1">
      <alignment horizontal="right" vertical="center" wrapText="1"/>
    </xf>
    <xf numFmtId="0" fontId="17" fillId="4" borderId="5" xfId="0" applyFont="1" applyFill="1" applyBorder="1" applyAlignment="1" applyProtection="1">
      <alignment wrapText="1"/>
      <protection locked="0"/>
    </xf>
    <xf numFmtId="0" fontId="13" fillId="9" borderId="22" xfId="0" applyFont="1" applyFill="1" applyBorder="1" applyAlignment="1">
      <alignment horizontal="center" vertical="center" wrapText="1"/>
    </xf>
    <xf numFmtId="0" fontId="13" fillId="9" borderId="40" xfId="0" applyFont="1" applyFill="1" applyBorder="1" applyAlignment="1">
      <alignment horizontal="center" vertical="center" wrapText="1"/>
    </xf>
    <xf numFmtId="0" fontId="10" fillId="5" borderId="1" xfId="0" applyFont="1" applyFill="1" applyBorder="1" applyAlignment="1" applyProtection="1">
      <alignment wrapText="1"/>
      <protection locked="0"/>
    </xf>
    <xf numFmtId="0" fontId="10" fillId="5" borderId="0" xfId="0" applyFont="1" applyFill="1" applyBorder="1" applyAlignment="1" applyProtection="1">
      <alignment wrapText="1"/>
      <protection locked="0"/>
    </xf>
    <xf numFmtId="0" fontId="13" fillId="5" borderId="24" xfId="0" applyFont="1" applyFill="1" applyBorder="1" applyAlignment="1">
      <alignment horizontal="center" vertical="center" wrapText="1"/>
    </xf>
    <xf numFmtId="0" fontId="13" fillId="5" borderId="41" xfId="0" applyFont="1" applyFill="1" applyBorder="1" applyAlignment="1">
      <alignment horizontal="center" vertical="center" wrapText="1"/>
    </xf>
    <xf numFmtId="0" fontId="16" fillId="5" borderId="48" xfId="0" applyFont="1" applyFill="1" applyBorder="1" applyAlignment="1">
      <alignment horizontal="center" vertical="top" wrapText="1"/>
    </xf>
    <xf numFmtId="0" fontId="16" fillId="5" borderId="24" xfId="0" applyFont="1" applyFill="1" applyBorder="1" applyAlignment="1">
      <alignment horizontal="justify" vertical="top" wrapText="1"/>
    </xf>
    <xf numFmtId="0" fontId="16" fillId="5" borderId="24" xfId="0" applyFont="1" applyFill="1" applyBorder="1" applyAlignment="1">
      <alignment horizontal="center" vertical="top" wrapText="1"/>
    </xf>
    <xf numFmtId="165" fontId="16" fillId="5" borderId="24" xfId="0" applyNumberFormat="1" applyFont="1" applyFill="1" applyBorder="1" applyAlignment="1">
      <alignment horizontal="right" vertical="top" wrapText="1"/>
    </xf>
    <xf numFmtId="166" fontId="16" fillId="5" borderId="24" xfId="0" applyNumberFormat="1" applyFont="1" applyFill="1" applyBorder="1" applyAlignment="1">
      <alignment horizontal="right" vertical="top" wrapText="1"/>
    </xf>
    <xf numFmtId="166" fontId="16" fillId="5" borderId="41" xfId="0" applyNumberFormat="1" applyFont="1" applyFill="1" applyBorder="1" applyAlignment="1">
      <alignment horizontal="right" vertical="top" wrapText="1"/>
    </xf>
    <xf numFmtId="0" fontId="10" fillId="5" borderId="44" xfId="0" applyFont="1" applyFill="1" applyBorder="1" applyAlignment="1" applyProtection="1">
      <alignment wrapText="1"/>
      <protection locked="0"/>
    </xf>
    <xf numFmtId="166" fontId="14" fillId="5" borderId="41" xfId="0" applyNumberFormat="1" applyFont="1" applyFill="1" applyBorder="1" applyAlignment="1">
      <alignment horizontal="right" vertical="top" wrapText="1"/>
    </xf>
    <xf numFmtId="166" fontId="13" fillId="5" borderId="41" xfId="0" applyNumberFormat="1" applyFont="1" applyFill="1" applyBorder="1" applyAlignment="1">
      <alignment horizontal="right" vertical="center" wrapText="1"/>
    </xf>
    <xf numFmtId="0" fontId="13" fillId="10" borderId="22" xfId="0" applyFont="1" applyFill="1" applyBorder="1" applyAlignment="1">
      <alignment horizontal="center" vertical="center" wrapText="1"/>
    </xf>
    <xf numFmtId="0" fontId="13" fillId="10" borderId="40" xfId="0" applyFont="1" applyFill="1" applyBorder="1" applyAlignment="1">
      <alignment horizontal="center" vertical="center" wrapText="1"/>
    </xf>
    <xf numFmtId="0" fontId="13" fillId="10" borderId="24" xfId="0" applyFont="1" applyFill="1" applyBorder="1" applyAlignment="1">
      <alignment horizontal="center" vertical="center" wrapText="1"/>
    </xf>
    <xf numFmtId="0" fontId="13" fillId="10" borderId="41"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41" xfId="0" applyFont="1" applyFill="1" applyBorder="1" applyAlignment="1">
      <alignment horizontal="center" vertical="center" wrapText="1"/>
    </xf>
    <xf numFmtId="0" fontId="13" fillId="0" borderId="24" xfId="0" applyFont="1" applyFill="1" applyBorder="1" applyAlignment="1">
      <alignment horizontal="center" vertical="center" wrapText="1"/>
    </xf>
    <xf numFmtId="0" fontId="13" fillId="0" borderId="41" xfId="0" applyFont="1" applyFill="1" applyBorder="1" applyAlignment="1">
      <alignment horizontal="center" vertical="center" wrapText="1"/>
    </xf>
    <xf numFmtId="0" fontId="17" fillId="4" borderId="1" xfId="0" applyFont="1" applyFill="1" applyBorder="1" applyAlignment="1" applyProtection="1">
      <alignment horizontal="center" wrapText="1"/>
      <protection locked="0"/>
    </xf>
    <xf numFmtId="0" fontId="10" fillId="0" borderId="46" xfId="0" applyFont="1" applyFill="1" applyBorder="1" applyAlignment="1" applyProtection="1">
      <alignment wrapText="1"/>
      <protection locked="0"/>
    </xf>
    <xf numFmtId="0" fontId="10" fillId="0" borderId="35" xfId="0" applyFont="1" applyFill="1" applyBorder="1" applyAlignment="1" applyProtection="1">
      <alignment wrapText="1"/>
      <protection locked="0"/>
    </xf>
    <xf numFmtId="166" fontId="13" fillId="0" borderId="55" xfId="0" applyNumberFormat="1" applyFont="1" applyFill="1" applyBorder="1" applyAlignment="1">
      <alignment horizontal="right" vertical="center" wrapText="1"/>
    </xf>
    <xf numFmtId="0" fontId="18" fillId="0" borderId="0" xfId="0" applyFont="1" applyFill="1" applyAlignment="1"/>
    <xf numFmtId="0" fontId="0" fillId="0" borderId="0" xfId="0" applyFont="1" applyFill="1" applyAlignment="1"/>
    <xf numFmtId="0" fontId="0" fillId="0" borderId="0" xfId="0" applyFont="1" applyFill="1" applyAlignment="1"/>
    <xf numFmtId="0" fontId="19" fillId="0" borderId="0" xfId="0" applyNumberFormat="1" applyFont="1" applyFill="1" applyBorder="1" applyAlignment="1" applyProtection="1"/>
    <xf numFmtId="0" fontId="3" fillId="0" borderId="5" xfId="0" applyFont="1" applyFill="1" applyBorder="1" applyAlignment="1">
      <alignment horizontal="center" vertical="center"/>
    </xf>
    <xf numFmtId="0" fontId="21" fillId="0" borderId="22" xfId="0" applyFont="1" applyFill="1" applyBorder="1" applyAlignment="1">
      <alignment vertical="center"/>
    </xf>
    <xf numFmtId="49" fontId="21" fillId="0" borderId="22" xfId="0" applyNumberFormat="1" applyFont="1" applyFill="1" applyBorder="1" applyAlignment="1">
      <alignment horizontal="center" vertical="center"/>
    </xf>
    <xf numFmtId="49" fontId="21" fillId="0" borderId="58" xfId="0" applyNumberFormat="1" applyFont="1" applyFill="1" applyBorder="1" applyAlignment="1">
      <alignment horizontal="center" vertical="center"/>
    </xf>
    <xf numFmtId="10" fontId="21" fillId="0" borderId="50" xfId="0" applyNumberFormat="1" applyFont="1" applyFill="1" applyBorder="1" applyAlignment="1">
      <alignment horizontal="center" vertical="center"/>
    </xf>
    <xf numFmtId="49" fontId="21" fillId="0" borderId="59" xfId="0" applyNumberFormat="1" applyFont="1" applyFill="1" applyBorder="1" applyAlignment="1">
      <alignment vertical="center"/>
    </xf>
    <xf numFmtId="49" fontId="21" fillId="0" borderId="60" xfId="0" applyNumberFormat="1" applyFont="1" applyFill="1" applyBorder="1" applyAlignment="1">
      <alignment vertical="center"/>
    </xf>
    <xf numFmtId="49" fontId="22" fillId="0" borderId="60" xfId="0" applyNumberFormat="1" applyFont="1" applyFill="1" applyBorder="1" applyAlignment="1">
      <alignment vertical="center"/>
    </xf>
    <xf numFmtId="4" fontId="20" fillId="0" borderId="66" xfId="0" applyNumberFormat="1" applyFont="1" applyFill="1" applyBorder="1" applyAlignment="1">
      <alignment horizontal="center" vertical="center"/>
    </xf>
    <xf numFmtId="0" fontId="20" fillId="0" borderId="69" xfId="0" applyFont="1" applyFill="1" applyBorder="1" applyAlignment="1">
      <alignment horizontal="center" vertical="center" wrapText="1"/>
    </xf>
    <xf numFmtId="4" fontId="20" fillId="0" borderId="69"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0" fontId="21" fillId="0" borderId="71" xfId="0" applyFont="1" applyFill="1" applyBorder="1" applyAlignment="1">
      <alignment horizontal="left" vertical="center" wrapText="1"/>
    </xf>
    <xf numFmtId="49" fontId="3" fillId="0" borderId="62" xfId="0" applyNumberFormat="1" applyFont="1" applyFill="1" applyBorder="1" applyAlignment="1">
      <alignment horizontal="center" vertical="center" wrapText="1"/>
    </xf>
    <xf numFmtId="0" fontId="3" fillId="0" borderId="63" xfId="0" applyFont="1" applyFill="1" applyBorder="1" applyAlignment="1">
      <alignment horizontal="left" vertical="center" wrapText="1"/>
    </xf>
    <xf numFmtId="0" fontId="22" fillId="0" borderId="63" xfId="0" applyFont="1" applyFill="1" applyBorder="1" applyAlignment="1">
      <alignment horizontal="center" wrapText="1"/>
    </xf>
    <xf numFmtId="4" fontId="22" fillId="0" borderId="63" xfId="0" applyNumberFormat="1" applyFont="1" applyFill="1" applyBorder="1" applyAlignment="1">
      <alignment horizontal="center" wrapText="1"/>
    </xf>
    <xf numFmtId="44" fontId="22" fillId="0" borderId="63" xfId="2" applyFont="1" applyFill="1" applyBorder="1" applyAlignment="1">
      <alignment horizontal="center" wrapText="1"/>
    </xf>
    <xf numFmtId="44" fontId="22" fillId="0" borderId="73" xfId="2" applyFont="1" applyFill="1" applyBorder="1" applyAlignment="1">
      <alignment horizontal="center" wrapText="1"/>
    </xf>
    <xf numFmtId="49" fontId="3" fillId="0" borderId="67" xfId="0" applyNumberFormat="1" applyFont="1" applyFill="1" applyBorder="1" applyAlignment="1">
      <alignment horizontal="center" vertical="center" wrapText="1"/>
    </xf>
    <xf numFmtId="0" fontId="24" fillId="0" borderId="68" xfId="0" applyFont="1" applyFill="1" applyBorder="1" applyAlignment="1">
      <alignment horizontal="left" vertical="center" wrapText="1"/>
    </xf>
    <xf numFmtId="0" fontId="22" fillId="0" borderId="68" xfId="0" applyFont="1" applyFill="1" applyBorder="1" applyAlignment="1">
      <alignment horizontal="center" wrapText="1"/>
    </xf>
    <xf numFmtId="4" fontId="22" fillId="0" borderId="68" xfId="0" applyNumberFormat="1" applyFont="1" applyFill="1" applyBorder="1" applyAlignment="1">
      <alignment horizontal="center" wrapText="1"/>
    </xf>
    <xf numFmtId="44" fontId="22" fillId="0" borderId="68" xfId="2" applyFont="1" applyFill="1" applyBorder="1" applyAlignment="1">
      <alignment horizontal="center" wrapText="1"/>
    </xf>
    <xf numFmtId="44" fontId="24" fillId="0" borderId="75" xfId="2" applyFont="1" applyFill="1" applyBorder="1" applyAlignment="1">
      <alignment horizontal="center" wrapText="1"/>
    </xf>
    <xf numFmtId="0" fontId="3" fillId="0" borderId="71" xfId="0" applyFont="1" applyFill="1" applyBorder="1" applyAlignment="1">
      <alignment horizontal="left" vertical="center" wrapText="1"/>
    </xf>
    <xf numFmtId="0" fontId="22" fillId="0" borderId="71" xfId="0" applyFont="1" applyFill="1" applyBorder="1" applyAlignment="1">
      <alignment horizontal="center" wrapText="1"/>
    </xf>
    <xf numFmtId="4" fontId="22" fillId="0" borderId="71" xfId="0" applyNumberFormat="1" applyFont="1" applyFill="1" applyBorder="1" applyAlignment="1">
      <alignment horizontal="center" wrapText="1"/>
    </xf>
    <xf numFmtId="44" fontId="22" fillId="0" borderId="71" xfId="2" applyFont="1" applyFill="1" applyBorder="1" applyAlignment="1">
      <alignment horizontal="center" wrapText="1"/>
    </xf>
    <xf numFmtId="44" fontId="22" fillId="0" borderId="77" xfId="2" applyFont="1" applyFill="1" applyBorder="1" applyAlignment="1">
      <alignment horizontal="center" wrapText="1"/>
    </xf>
    <xf numFmtId="0" fontId="24" fillId="0" borderId="71" xfId="0" applyFont="1" applyFill="1" applyBorder="1" applyAlignment="1">
      <alignment horizontal="left" vertical="center" wrapText="1"/>
    </xf>
    <xf numFmtId="0" fontId="24" fillId="0" borderId="79" xfId="0" applyFont="1" applyFill="1" applyBorder="1" applyAlignment="1">
      <alignment horizontal="left" vertical="center" wrapText="1"/>
    </xf>
    <xf numFmtId="44" fontId="22" fillId="0" borderId="75" xfId="2" applyFont="1" applyFill="1" applyBorder="1" applyAlignment="1">
      <alignment horizontal="center" wrapText="1"/>
    </xf>
    <xf numFmtId="0" fontId="24" fillId="0" borderId="78" xfId="0" applyFont="1" applyFill="1" applyBorder="1" applyAlignment="1">
      <alignment vertical="center" wrapText="1"/>
    </xf>
    <xf numFmtId="49" fontId="3" fillId="0" borderId="80" xfId="0" applyNumberFormat="1" applyFont="1" applyFill="1" applyBorder="1" applyAlignment="1">
      <alignment horizontal="center" vertical="center" wrapText="1"/>
    </xf>
    <xf numFmtId="0" fontId="3" fillId="0" borderId="53" xfId="0" applyFont="1" applyFill="1" applyBorder="1" applyAlignment="1">
      <alignment horizontal="left" vertical="center" wrapText="1"/>
    </xf>
    <xf numFmtId="0" fontId="22" fillId="0" borderId="53" xfId="0" applyFont="1" applyFill="1" applyBorder="1" applyAlignment="1">
      <alignment horizontal="center" wrapText="1"/>
    </xf>
    <xf numFmtId="4" fontId="22" fillId="0" borderId="53" xfId="0" applyNumberFormat="1" applyFont="1" applyFill="1" applyBorder="1" applyAlignment="1">
      <alignment horizontal="center" wrapText="1"/>
    </xf>
    <xf numFmtId="44" fontId="22" fillId="0" borderId="53" xfId="2" applyFont="1" applyFill="1" applyBorder="1" applyAlignment="1">
      <alignment horizontal="center" wrapText="1"/>
    </xf>
    <xf numFmtId="44" fontId="22" fillId="0" borderId="72" xfId="2" applyFont="1" applyFill="1" applyBorder="1" applyAlignment="1">
      <alignment horizontal="center" wrapText="1"/>
    </xf>
    <xf numFmtId="0" fontId="22" fillId="0" borderId="71" xfId="0" applyFont="1" applyFill="1" applyBorder="1" applyAlignment="1">
      <alignment horizontal="center" vertical="center" wrapText="1"/>
    </xf>
    <xf numFmtId="4" fontId="22" fillId="0" borderId="71" xfId="0" applyNumberFormat="1" applyFont="1" applyFill="1" applyBorder="1" applyAlignment="1">
      <alignment horizontal="center" vertical="center" wrapText="1"/>
    </xf>
    <xf numFmtId="167" fontId="22" fillId="0" borderId="77" xfId="0" applyNumberFormat="1" applyFont="1" applyFill="1" applyBorder="1" applyAlignment="1">
      <alignment horizontal="center" vertical="center" wrapText="1"/>
    </xf>
    <xf numFmtId="0" fontId="25" fillId="0" borderId="71" xfId="0" applyFont="1" applyFill="1" applyBorder="1" applyAlignment="1">
      <alignment horizontal="left" vertical="center" wrapText="1"/>
    </xf>
    <xf numFmtId="2" fontId="22" fillId="0" borderId="71" xfId="0" applyNumberFormat="1" applyFont="1" applyFill="1" applyBorder="1" applyAlignment="1">
      <alignment horizontal="center" vertical="center" wrapText="1"/>
    </xf>
    <xf numFmtId="0" fontId="3" fillId="0" borderId="77" xfId="0" applyFont="1" applyFill="1" applyBorder="1" applyAlignment="1">
      <alignment horizontal="left" vertical="center" wrapText="1"/>
    </xf>
    <xf numFmtId="2" fontId="22" fillId="0" borderId="77" xfId="0" applyNumberFormat="1" applyFont="1" applyFill="1" applyBorder="1" applyAlignment="1">
      <alignment horizontal="center" vertical="center" wrapText="1"/>
    </xf>
    <xf numFmtId="4" fontId="22" fillId="0" borderId="77" xfId="0" applyNumberFormat="1" applyFont="1" applyFill="1" applyBorder="1" applyAlignment="1">
      <alignment horizontal="center" vertical="center" wrapText="1"/>
    </xf>
    <xf numFmtId="0" fontId="22" fillId="0" borderId="19" xfId="0" applyFont="1" applyFill="1" applyBorder="1" applyAlignment="1">
      <alignment horizontal="center" vertical="center" wrapText="1"/>
    </xf>
    <xf numFmtId="2" fontId="22" fillId="0" borderId="19" xfId="0" applyNumberFormat="1" applyFont="1" applyFill="1" applyBorder="1" applyAlignment="1">
      <alignment horizontal="center" vertical="center" wrapText="1"/>
    </xf>
    <xf numFmtId="4" fontId="22" fillId="0" borderId="19" xfId="0" applyNumberFormat="1" applyFont="1" applyFill="1" applyBorder="1" applyAlignment="1">
      <alignment horizontal="center" vertical="center" wrapText="1"/>
    </xf>
    <xf numFmtId="167" fontId="22" fillId="0" borderId="19" xfId="0" applyNumberFormat="1" applyFont="1" applyFill="1" applyBorder="1" applyAlignment="1">
      <alignment horizontal="center" vertical="center" wrapText="1"/>
    </xf>
    <xf numFmtId="0" fontId="21" fillId="0" borderId="23" xfId="0" applyFont="1" applyFill="1" applyBorder="1" applyAlignment="1">
      <alignment vertical="center" wrapText="1"/>
    </xf>
    <xf numFmtId="44" fontId="21" fillId="0" borderId="23" xfId="2"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21" fillId="0" borderId="24" xfId="0" applyFont="1" applyFill="1" applyBorder="1" applyAlignment="1">
      <alignment horizontal="left" vertical="center" wrapText="1"/>
    </xf>
    <xf numFmtId="0" fontId="22" fillId="0" borderId="50" xfId="0" applyFont="1" applyFill="1" applyBorder="1" applyAlignment="1">
      <alignment horizontal="center" vertical="center" wrapText="1"/>
    </xf>
    <xf numFmtId="2" fontId="22" fillId="0" borderId="50" xfId="0" applyNumberFormat="1" applyFont="1" applyFill="1" applyBorder="1" applyAlignment="1">
      <alignment horizontal="center" vertical="center" wrapText="1"/>
    </xf>
    <xf numFmtId="4" fontId="22" fillId="0" borderId="50" xfId="0" applyNumberFormat="1" applyFont="1" applyFill="1" applyBorder="1" applyAlignment="1">
      <alignment horizontal="center" vertical="center" wrapText="1"/>
    </xf>
    <xf numFmtId="2" fontId="3" fillId="0" borderId="0" xfId="0" applyNumberFormat="1" applyFont="1" applyFill="1" applyBorder="1" applyAlignment="1">
      <alignment horizontal="left" vertical="center" wrapText="1"/>
    </xf>
    <xf numFmtId="49" fontId="24" fillId="0" borderId="70" xfId="0" applyNumberFormat="1" applyFont="1" applyFill="1" applyBorder="1" applyAlignment="1">
      <alignment horizontal="center" vertical="center" wrapText="1"/>
    </xf>
    <xf numFmtId="2" fontId="24" fillId="0" borderId="71" xfId="0" applyNumberFormat="1" applyFont="1" applyFill="1" applyBorder="1" applyAlignment="1">
      <alignment horizontal="left" vertical="center" wrapText="1"/>
    </xf>
    <xf numFmtId="0" fontId="22" fillId="0" borderId="81" xfId="0" applyFont="1" applyFill="1" applyBorder="1" applyAlignment="1">
      <alignment horizontal="center" vertical="center" wrapText="1"/>
    </xf>
    <xf numFmtId="2" fontId="3" fillId="0" borderId="71" xfId="0" applyNumberFormat="1" applyFont="1" applyFill="1" applyBorder="1" applyAlignment="1">
      <alignment horizontal="left" vertical="center" wrapText="1"/>
    </xf>
    <xf numFmtId="49" fontId="21" fillId="0" borderId="83" xfId="0" applyNumberFormat="1" applyFont="1" applyFill="1" applyBorder="1" applyAlignment="1">
      <alignment vertical="center"/>
    </xf>
    <xf numFmtId="10" fontId="3" fillId="0" borderId="45" xfId="0" applyNumberFormat="1" applyFont="1" applyFill="1" applyBorder="1" applyAlignment="1">
      <alignment vertical="center" wrapText="1"/>
    </xf>
    <xf numFmtId="0" fontId="3" fillId="0" borderId="45" xfId="0" applyFont="1" applyFill="1" applyBorder="1" applyAlignment="1">
      <alignment vertical="center" wrapText="1"/>
    </xf>
    <xf numFmtId="0" fontId="3" fillId="0" borderId="0" xfId="0" applyFont="1" applyFill="1" applyBorder="1" applyAlignment="1">
      <alignment vertical="center" wrapText="1"/>
    </xf>
    <xf numFmtId="10" fontId="24" fillId="0" borderId="45" xfId="0" applyNumberFormat="1" applyFont="1" applyFill="1" applyBorder="1" applyAlignment="1">
      <alignment vertical="center" wrapText="1"/>
    </xf>
    <xf numFmtId="167" fontId="22" fillId="0" borderId="71" xfId="0" applyNumberFormat="1" applyFont="1" applyFill="1" applyBorder="1" applyAlignment="1">
      <alignment horizontal="center" vertical="center" wrapText="1"/>
    </xf>
    <xf numFmtId="2" fontId="24" fillId="0" borderId="0" xfId="0" applyNumberFormat="1" applyFont="1" applyFill="1" applyBorder="1" applyAlignment="1">
      <alignment horizontal="left" vertical="center" wrapText="1"/>
    </xf>
    <xf numFmtId="4" fontId="24" fillId="0" borderId="71" xfId="0" applyNumberFormat="1" applyFont="1" applyFill="1" applyBorder="1" applyAlignment="1">
      <alignment horizontal="center" vertical="center" wrapText="1"/>
    </xf>
    <xf numFmtId="0" fontId="3" fillId="0" borderId="81" xfId="0" applyFont="1" applyFill="1" applyBorder="1" applyAlignment="1">
      <alignment horizontal="left" vertical="center" wrapText="1"/>
    </xf>
    <xf numFmtId="49" fontId="3" fillId="0" borderId="44" xfId="0" applyNumberFormat="1" applyFont="1" applyFill="1" applyBorder="1" applyAlignment="1">
      <alignment horizontal="center" vertical="center" wrapText="1"/>
    </xf>
    <xf numFmtId="4" fontId="22" fillId="0" borderId="81" xfId="0" applyNumberFormat="1" applyFont="1" applyFill="1" applyBorder="1" applyAlignment="1">
      <alignment horizontal="center" vertical="center" wrapText="1"/>
    </xf>
    <xf numFmtId="0" fontId="26" fillId="0" borderId="81" xfId="0" applyFont="1" applyFill="1" applyBorder="1" applyAlignment="1">
      <alignment horizontal="left" vertical="center" wrapText="1"/>
    </xf>
    <xf numFmtId="167" fontId="21" fillId="0" borderId="58" xfId="0" applyNumberFormat="1" applyFont="1" applyFill="1" applyBorder="1" applyAlignment="1">
      <alignment horizontal="center" vertical="center" wrapText="1"/>
    </xf>
    <xf numFmtId="0" fontId="21" fillId="0" borderId="53" xfId="0" applyFont="1" applyFill="1" applyBorder="1" applyAlignment="1">
      <alignment horizontal="left" vertical="center" wrapText="1"/>
    </xf>
    <xf numFmtId="2" fontId="22" fillId="0" borderId="63" xfId="0" applyNumberFormat="1" applyFont="1" applyFill="1" applyBorder="1" applyAlignment="1">
      <alignment horizontal="center" wrapText="1"/>
    </xf>
    <xf numFmtId="2" fontId="22" fillId="0" borderId="68" xfId="0" applyNumberFormat="1" applyFont="1" applyFill="1" applyBorder="1" applyAlignment="1">
      <alignment horizontal="center" wrapText="1"/>
    </xf>
    <xf numFmtId="0" fontId="26" fillId="0" borderId="22" xfId="0" applyFont="1" applyFill="1" applyBorder="1" applyAlignment="1">
      <alignment horizontal="left" vertical="center" wrapText="1"/>
    </xf>
    <xf numFmtId="49" fontId="3" fillId="0" borderId="90" xfId="0" applyNumberFormat="1" applyFont="1" applyFill="1" applyBorder="1" applyAlignment="1">
      <alignment horizontal="center" vertical="center" wrapText="1"/>
    </xf>
    <xf numFmtId="0" fontId="21" fillId="0" borderId="50" xfId="0" applyFont="1" applyFill="1" applyBorder="1" applyAlignment="1">
      <alignment horizontal="left" vertical="center" wrapText="1"/>
    </xf>
    <xf numFmtId="168" fontId="22" fillId="0" borderId="63" xfId="0" applyNumberFormat="1" applyFont="1" applyFill="1" applyBorder="1" applyAlignment="1">
      <alignment horizontal="center" wrapText="1"/>
    </xf>
    <xf numFmtId="168" fontId="22" fillId="0" borderId="68" xfId="0" applyNumberFormat="1" applyFont="1" applyFill="1" applyBorder="1" applyAlignment="1">
      <alignment horizontal="center" wrapText="1"/>
    </xf>
    <xf numFmtId="44" fontId="22" fillId="0" borderId="91" xfId="2" applyFont="1" applyFill="1" applyBorder="1" applyAlignment="1">
      <alignment horizontal="center" wrapText="1"/>
    </xf>
    <xf numFmtId="44" fontId="22" fillId="0" borderId="76" xfId="2" applyFont="1" applyFill="1" applyBorder="1" applyAlignment="1">
      <alignment horizontal="center" wrapText="1"/>
    </xf>
    <xf numFmtId="44" fontId="22" fillId="0" borderId="92" xfId="2" applyFont="1" applyFill="1" applyBorder="1" applyAlignment="1">
      <alignment horizontal="center" wrapText="1"/>
    </xf>
    <xf numFmtId="0" fontId="3" fillId="0" borderId="73" xfId="0" applyFont="1" applyFill="1" applyBorder="1" applyAlignment="1">
      <alignment horizontal="left" vertical="center" wrapText="1"/>
    </xf>
    <xf numFmtId="0" fontId="22" fillId="0" borderId="74" xfId="0" applyFont="1" applyFill="1" applyBorder="1" applyAlignment="1">
      <alignment horizontal="center" wrapText="1"/>
    </xf>
    <xf numFmtId="4" fontId="22" fillId="0" borderId="91" xfId="0" applyNumberFormat="1" applyFont="1" applyFill="1" applyBorder="1" applyAlignment="1">
      <alignment horizontal="center" wrapText="1"/>
    </xf>
    <xf numFmtId="0" fontId="24" fillId="0" borderId="75" xfId="0" applyFont="1" applyFill="1" applyBorder="1" applyAlignment="1">
      <alignment horizontal="left" vertical="center" wrapText="1"/>
    </xf>
    <xf numFmtId="0" fontId="22" fillId="0" borderId="76" xfId="0" applyFont="1" applyFill="1" applyBorder="1" applyAlignment="1">
      <alignment horizontal="center" wrapText="1"/>
    </xf>
    <xf numFmtId="4" fontId="22" fillId="0" borderId="92" xfId="0" applyNumberFormat="1" applyFont="1" applyFill="1" applyBorder="1" applyAlignment="1">
      <alignment horizontal="center" wrapText="1"/>
    </xf>
    <xf numFmtId="44" fontId="22" fillId="0" borderId="79" xfId="2" applyFont="1" applyFill="1" applyBorder="1" applyAlignment="1">
      <alignment horizontal="center" wrapText="1"/>
    </xf>
    <xf numFmtId="44" fontId="22" fillId="0" borderId="71" xfId="2" applyFont="1" applyFill="1" applyBorder="1" applyAlignment="1">
      <alignment horizontal="center" vertical="center" wrapText="1"/>
    </xf>
    <xf numFmtId="4" fontId="22" fillId="0" borderId="93" xfId="0" applyNumberFormat="1" applyFont="1" applyFill="1" applyBorder="1" applyAlignment="1">
      <alignment horizontal="center" wrapText="1"/>
    </xf>
    <xf numFmtId="44" fontId="22" fillId="0" borderId="93" xfId="2" applyFont="1" applyFill="1" applyBorder="1" applyAlignment="1">
      <alignment horizontal="center" wrapText="1"/>
    </xf>
    <xf numFmtId="0" fontId="25" fillId="0" borderId="53" xfId="0" applyFont="1" applyFill="1" applyBorder="1" applyAlignment="1">
      <alignment horizontal="left" vertical="center" wrapText="1"/>
    </xf>
    <xf numFmtId="0" fontId="3" fillId="0" borderId="86" xfId="0" applyFont="1" applyFill="1" applyBorder="1" applyAlignment="1">
      <alignment horizontal="left" vertical="center" wrapText="1"/>
    </xf>
    <xf numFmtId="44" fontId="22" fillId="0" borderId="94" xfId="2" applyFont="1" applyFill="1" applyBorder="1" applyAlignment="1">
      <alignment horizontal="center" wrapText="1"/>
    </xf>
    <xf numFmtId="167" fontId="22" fillId="0" borderId="79" xfId="0" applyNumberFormat="1" applyFont="1" applyFill="1" applyBorder="1" applyAlignment="1">
      <alignment horizontal="center" wrapText="1"/>
    </xf>
    <xf numFmtId="0" fontId="3" fillId="0" borderId="0" xfId="0" applyFont="1" applyFill="1" applyBorder="1" applyAlignment="1">
      <alignment horizontal="left" vertical="center" wrapText="1"/>
    </xf>
    <xf numFmtId="0" fontId="24" fillId="0" borderId="0" xfId="0" applyFont="1" applyFill="1" applyBorder="1" applyAlignment="1">
      <alignment horizontal="left" vertical="center" wrapText="1"/>
    </xf>
    <xf numFmtId="0" fontId="24" fillId="0" borderId="0" xfId="0" applyFont="1" applyFill="1" applyBorder="1" applyAlignment="1">
      <alignment vertical="center" wrapText="1"/>
    </xf>
    <xf numFmtId="0" fontId="21" fillId="0" borderId="71" xfId="0"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0" fontId="3" fillId="0" borderId="21" xfId="0" applyFont="1" applyFill="1" applyBorder="1" applyAlignment="1">
      <alignment horizontal="left" vertical="center" wrapText="1"/>
    </xf>
    <xf numFmtId="2" fontId="22" fillId="0" borderId="91" xfId="0" applyNumberFormat="1" applyFont="1" applyFill="1" applyBorder="1" applyAlignment="1">
      <alignment horizontal="center" wrapText="1"/>
    </xf>
    <xf numFmtId="2" fontId="22" fillId="0" borderId="86" xfId="0" applyNumberFormat="1" applyFont="1" applyFill="1" applyBorder="1" applyAlignment="1">
      <alignment horizontal="center" wrapText="1"/>
    </xf>
    <xf numFmtId="44" fontId="22" fillId="0" borderId="74" xfId="2" applyFont="1" applyFill="1" applyBorder="1" applyAlignment="1">
      <alignment horizontal="center" wrapText="1"/>
    </xf>
    <xf numFmtId="2" fontId="27" fillId="0" borderId="63" xfId="0" applyNumberFormat="1" applyFont="1" applyFill="1" applyBorder="1" applyAlignment="1">
      <alignment horizontal="center"/>
    </xf>
    <xf numFmtId="0" fontId="3" fillId="0" borderId="22" xfId="0" applyFont="1" applyFill="1" applyBorder="1" applyAlignment="1">
      <alignment horizontal="left" vertical="center" wrapText="1"/>
    </xf>
    <xf numFmtId="0" fontId="21" fillId="0" borderId="19" xfId="0" applyFont="1" applyFill="1" applyBorder="1" applyAlignment="1">
      <alignment vertical="center" wrapText="1"/>
    </xf>
    <xf numFmtId="0" fontId="21" fillId="0" borderId="29" xfId="0" applyFont="1" applyFill="1" applyBorder="1" applyAlignment="1">
      <alignment horizontal="center" vertical="center" wrapText="1"/>
    </xf>
    <xf numFmtId="44" fontId="21" fillId="0" borderId="19" xfId="2" applyFont="1" applyFill="1" applyBorder="1" applyAlignment="1">
      <alignment horizontal="center" vertical="center" wrapText="1"/>
    </xf>
    <xf numFmtId="0" fontId="22" fillId="0" borderId="53" xfId="0" applyFont="1" applyFill="1" applyBorder="1" applyAlignment="1">
      <alignment horizontal="center" vertical="center" wrapText="1"/>
    </xf>
    <xf numFmtId="2" fontId="22" fillId="0" borderId="53" xfId="0" applyNumberFormat="1" applyFont="1" applyFill="1" applyBorder="1" applyAlignment="1">
      <alignment horizontal="center" vertical="center" wrapText="1"/>
    </xf>
    <xf numFmtId="44" fontId="22" fillId="0" borderId="72" xfId="2" applyFont="1" applyFill="1" applyBorder="1" applyAlignment="1">
      <alignment horizontal="center" vertical="center" wrapText="1"/>
    </xf>
    <xf numFmtId="2" fontId="27" fillId="0" borderId="71" xfId="0" applyNumberFormat="1" applyFont="1" applyFill="1" applyBorder="1" applyAlignment="1">
      <alignment horizontal="center"/>
    </xf>
    <xf numFmtId="0" fontId="22" fillId="0" borderId="93" xfId="0" applyFont="1" applyFill="1" applyBorder="1" applyAlignment="1">
      <alignment horizontal="center" vertical="center" wrapText="1"/>
    </xf>
    <xf numFmtId="2" fontId="27" fillId="0" borderId="93" xfId="0" applyNumberFormat="1" applyFont="1" applyFill="1" applyBorder="1" applyAlignment="1">
      <alignment horizontal="center" vertical="center"/>
    </xf>
    <xf numFmtId="44" fontId="22" fillId="0" borderId="93" xfId="2" applyFont="1" applyFill="1" applyBorder="1" applyAlignment="1">
      <alignment horizontal="center" vertical="center" wrapText="1"/>
    </xf>
    <xf numFmtId="0" fontId="25" fillId="0" borderId="50" xfId="0" applyFont="1" applyFill="1" applyBorder="1" applyAlignment="1">
      <alignment horizontal="left" vertical="center" wrapText="1"/>
    </xf>
    <xf numFmtId="0" fontId="3" fillId="0" borderId="76" xfId="0" applyFont="1" applyFill="1" applyBorder="1" applyAlignment="1">
      <alignment horizontal="center" vertical="center" wrapText="1"/>
    </xf>
    <xf numFmtId="0" fontId="24" fillId="0" borderId="45" xfId="0" applyFont="1" applyFill="1" applyBorder="1" applyAlignment="1">
      <alignment vertical="center" wrapText="1"/>
    </xf>
    <xf numFmtId="0" fontId="22" fillId="0" borderId="63" xfId="0" applyFont="1" applyFill="1" applyBorder="1" applyAlignment="1">
      <alignment horizontal="center" vertical="center" wrapText="1"/>
    </xf>
    <xf numFmtId="44" fontId="22" fillId="0" borderId="63" xfId="2" applyFont="1" applyFill="1" applyBorder="1" applyAlignment="1">
      <alignment horizontal="center" vertical="center" wrapText="1"/>
    </xf>
    <xf numFmtId="44" fontId="22" fillId="0" borderId="73" xfId="2" applyFont="1" applyFill="1" applyBorder="1" applyAlignment="1">
      <alignment horizontal="center" vertical="center" wrapText="1"/>
    </xf>
    <xf numFmtId="0" fontId="22" fillId="0" borderId="68" xfId="0" applyFont="1" applyFill="1" applyBorder="1" applyAlignment="1">
      <alignment horizontal="center" vertical="center" wrapText="1"/>
    </xf>
    <xf numFmtId="2" fontId="22" fillId="0" borderId="68" xfId="0" applyNumberFormat="1" applyFont="1" applyFill="1" applyBorder="1" applyAlignment="1">
      <alignment horizontal="center" vertical="center" wrapText="1"/>
    </xf>
    <xf numFmtId="44" fontId="22" fillId="0" borderId="68" xfId="2" applyFont="1" applyFill="1" applyBorder="1" applyAlignment="1">
      <alignment horizontal="center" vertical="center" wrapText="1"/>
    </xf>
    <xf numFmtId="44" fontId="22" fillId="0" borderId="75" xfId="2" applyFont="1" applyFill="1" applyBorder="1" applyAlignment="1">
      <alignment horizontal="center" vertical="center" wrapText="1"/>
    </xf>
    <xf numFmtId="49" fontId="25" fillId="0" borderId="71" xfId="0" applyNumberFormat="1" applyFont="1" applyFill="1" applyBorder="1" applyAlignment="1">
      <alignment horizontal="left" vertical="center" wrapText="1"/>
    </xf>
    <xf numFmtId="44" fontId="22" fillId="0" borderId="77" xfId="2" applyFont="1" applyFill="1" applyBorder="1" applyAlignment="1">
      <alignment horizontal="center" vertical="center" wrapText="1"/>
    </xf>
    <xf numFmtId="2" fontId="27" fillId="0" borderId="53" xfId="0" applyNumberFormat="1" applyFont="1" applyFill="1" applyBorder="1" applyAlignment="1">
      <alignment horizontal="center"/>
    </xf>
    <xf numFmtId="49" fontId="3" fillId="0" borderId="71" xfId="0" applyNumberFormat="1" applyFont="1" applyFill="1" applyBorder="1" applyAlignment="1">
      <alignment horizontal="center" vertical="center" wrapText="1"/>
    </xf>
    <xf numFmtId="44" fontId="3" fillId="0" borderId="71" xfId="2" applyFont="1" applyFill="1" applyBorder="1" applyAlignment="1">
      <alignment horizontal="center" vertical="center" wrapText="1"/>
    </xf>
    <xf numFmtId="44" fontId="3" fillId="0" borderId="77" xfId="2" applyFont="1" applyFill="1" applyBorder="1" applyAlignment="1">
      <alignment horizontal="center" vertical="center" wrapText="1"/>
    </xf>
    <xf numFmtId="49" fontId="24" fillId="0" borderId="78"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4" fontId="3" fillId="0" borderId="68" xfId="2" applyFont="1" applyFill="1" applyBorder="1" applyAlignment="1">
      <alignment horizontal="center" vertical="center" wrapText="1"/>
    </xf>
    <xf numFmtId="44" fontId="3" fillId="0" borderId="75" xfId="2" applyFont="1" applyFill="1" applyBorder="1" applyAlignment="1">
      <alignment horizontal="center" vertical="center" wrapText="1"/>
    </xf>
    <xf numFmtId="4" fontId="22" fillId="0" borderId="68" xfId="0" applyNumberFormat="1" applyFont="1" applyFill="1" applyBorder="1" applyAlignment="1">
      <alignment horizontal="center" vertical="center" wrapText="1"/>
    </xf>
    <xf numFmtId="167" fontId="22" fillId="0" borderId="75" xfId="0" applyNumberFormat="1" applyFont="1" applyFill="1" applyBorder="1" applyAlignment="1">
      <alignment horizontal="center" vertical="center" wrapText="1"/>
    </xf>
    <xf numFmtId="0" fontId="21" fillId="0" borderId="58" xfId="0" applyFont="1" applyFill="1" applyBorder="1" applyAlignment="1">
      <alignment vertical="center" wrapText="1"/>
    </xf>
    <xf numFmtId="44" fontId="21" fillId="0" borderId="58" xfId="2" applyFont="1" applyFill="1" applyBorder="1" applyAlignment="1">
      <alignment horizontal="center" vertical="center" wrapText="1"/>
    </xf>
    <xf numFmtId="167" fontId="24" fillId="0" borderId="78" xfId="0" applyNumberFormat="1" applyFont="1" applyFill="1" applyBorder="1" applyAlignment="1">
      <alignment horizontal="center" vertical="center" wrapText="1"/>
    </xf>
    <xf numFmtId="4" fontId="3" fillId="0" borderId="71" xfId="0" applyNumberFormat="1" applyFont="1" applyFill="1" applyBorder="1" applyAlignment="1">
      <alignment horizontal="center" vertical="center" wrapText="1"/>
    </xf>
    <xf numFmtId="0" fontId="3" fillId="0" borderId="84" xfId="0" applyFont="1" applyFill="1" applyBorder="1" applyAlignment="1">
      <alignment vertical="center" wrapText="1"/>
    </xf>
    <xf numFmtId="2" fontId="22" fillId="0" borderId="32" xfId="0" applyNumberFormat="1" applyFont="1" applyFill="1" applyBorder="1" applyAlignment="1">
      <alignment horizontal="center" vertical="center" wrapText="1"/>
    </xf>
    <xf numFmtId="4" fontId="22" fillId="0" borderId="34" xfId="0" applyNumberFormat="1" applyFont="1" applyFill="1" applyBorder="1" applyAlignment="1">
      <alignment horizontal="center" vertical="center" wrapText="1"/>
    </xf>
    <xf numFmtId="44" fontId="22" fillId="0" borderId="86" xfId="2" applyFont="1" applyFill="1" applyBorder="1" applyAlignment="1">
      <alignment horizontal="center" vertical="center" wrapText="1"/>
    </xf>
    <xf numFmtId="2" fontId="22" fillId="0" borderId="93" xfId="0" applyNumberFormat="1" applyFont="1" applyFill="1" applyBorder="1" applyAlignment="1">
      <alignment horizontal="center" vertical="center" wrapText="1"/>
    </xf>
    <xf numFmtId="49" fontId="24" fillId="0" borderId="80" xfId="0" applyNumberFormat="1" applyFont="1" applyFill="1" applyBorder="1" applyAlignment="1">
      <alignment horizontal="center" vertical="center" wrapText="1"/>
    </xf>
    <xf numFmtId="4" fontId="22" fillId="0" borderId="93" xfId="0" applyNumberFormat="1" applyFont="1" applyFill="1" applyBorder="1" applyAlignment="1">
      <alignment horizontal="center" vertical="center" wrapText="1"/>
    </xf>
    <xf numFmtId="4" fontId="3" fillId="0" borderId="68" xfId="0" applyNumberFormat="1" applyFont="1" applyFill="1" applyBorder="1" applyAlignment="1">
      <alignment horizontal="center" vertical="center" wrapText="1"/>
    </xf>
    <xf numFmtId="2" fontId="3" fillId="0" borderId="63" xfId="0" applyNumberFormat="1" applyFont="1" applyFill="1" applyBorder="1" applyAlignment="1">
      <alignment horizontal="left" vertical="center" wrapText="1"/>
    </xf>
    <xf numFmtId="2" fontId="24" fillId="0" borderId="68" xfId="0" applyNumberFormat="1" applyFont="1" applyFill="1" applyBorder="1" applyAlignment="1">
      <alignment horizontal="left" vertical="center" wrapText="1"/>
    </xf>
    <xf numFmtId="0" fontId="28" fillId="0" borderId="0" xfId="0" applyFont="1" applyFill="1" applyBorder="1" applyAlignment="1">
      <alignment vertical="center" wrapText="1"/>
    </xf>
    <xf numFmtId="0" fontId="29" fillId="0" borderId="71" xfId="0" applyFont="1" applyFill="1" applyBorder="1" applyAlignment="1">
      <alignment horizontal="left" vertical="center" wrapText="1"/>
    </xf>
    <xf numFmtId="0" fontId="29" fillId="0" borderId="63" xfId="0" applyFont="1" applyFill="1" applyBorder="1" applyAlignment="1">
      <alignment horizontal="left" vertical="center" wrapText="1"/>
    </xf>
    <xf numFmtId="0" fontId="24" fillId="0" borderId="63" xfId="0" applyFont="1" applyFill="1" applyBorder="1" applyAlignment="1">
      <alignment horizontal="left" vertical="center" wrapText="1"/>
    </xf>
    <xf numFmtId="0" fontId="25" fillId="0" borderId="63" xfId="0" applyFont="1" applyFill="1" applyBorder="1" applyAlignment="1">
      <alignment horizontal="left" vertical="center" wrapText="1"/>
    </xf>
    <xf numFmtId="0" fontId="30" fillId="0" borderId="68" xfId="0" applyFont="1" applyFill="1" applyBorder="1" applyAlignment="1">
      <alignment horizontal="left" vertical="center" wrapText="1"/>
    </xf>
    <xf numFmtId="0" fontId="30" fillId="0" borderId="71" xfId="0" applyFont="1" applyFill="1" applyBorder="1" applyAlignment="1">
      <alignment horizontal="left" vertical="center" wrapText="1"/>
    </xf>
    <xf numFmtId="164" fontId="24" fillId="0" borderId="78" xfId="0" applyNumberFormat="1" applyFont="1" applyFill="1" applyBorder="1" applyAlignment="1">
      <alignment horizontal="center" vertical="center" wrapText="1"/>
    </xf>
    <xf numFmtId="13" fontId="24" fillId="0" borderId="78" xfId="0" applyNumberFormat="1" applyFont="1" applyFill="1" applyBorder="1" applyAlignment="1">
      <alignment horizontal="center" vertical="center" wrapText="1"/>
    </xf>
    <xf numFmtId="0" fontId="31" fillId="0" borderId="71" xfId="0" applyFont="1" applyFill="1" applyBorder="1" applyAlignment="1">
      <alignment horizontal="left" vertical="center" wrapText="1"/>
    </xf>
    <xf numFmtId="49" fontId="32" fillId="0" borderId="70" xfId="0" applyNumberFormat="1" applyFont="1" applyFill="1" applyBorder="1" applyAlignment="1">
      <alignment horizontal="center" vertical="center" wrapText="1"/>
    </xf>
    <xf numFmtId="0" fontId="24" fillId="0" borderId="93" xfId="0" applyFont="1" applyFill="1" applyBorder="1" applyAlignment="1">
      <alignment horizontal="left" vertical="center" wrapText="1"/>
    </xf>
    <xf numFmtId="0" fontId="33" fillId="0" borderId="58" xfId="0" applyNumberFormat="1" applyFont="1" applyFill="1" applyBorder="1" applyAlignment="1" applyProtection="1">
      <alignment horizontal="left" vertical="center" wrapText="1"/>
    </xf>
    <xf numFmtId="0" fontId="34" fillId="0" borderId="53" xfId="0" applyNumberFormat="1" applyFont="1" applyFill="1" applyBorder="1" applyAlignment="1" applyProtection="1">
      <alignment horizontal="center" vertical="center" wrapText="1"/>
    </xf>
    <xf numFmtId="4" fontId="34" fillId="0" borderId="53" xfId="0" applyNumberFormat="1" applyFont="1" applyFill="1" applyBorder="1" applyAlignment="1" applyProtection="1">
      <alignment horizontal="right" vertical="center" wrapText="1"/>
    </xf>
    <xf numFmtId="166" fontId="34" fillId="0" borderId="53" xfId="0" applyNumberFormat="1" applyFont="1" applyFill="1" applyBorder="1" applyAlignment="1" applyProtection="1">
      <alignment horizontal="right" vertical="center" wrapText="1"/>
    </xf>
    <xf numFmtId="0" fontId="33" fillId="0" borderId="23" xfId="0" applyNumberFormat="1" applyFont="1" applyFill="1" applyBorder="1" applyAlignment="1" applyProtection="1">
      <alignment horizontal="left" vertical="center" wrapText="1"/>
    </xf>
    <xf numFmtId="0" fontId="33" fillId="0" borderId="26" xfId="0" applyNumberFormat="1" applyFont="1" applyFill="1" applyBorder="1" applyAlignment="1" applyProtection="1">
      <alignment horizontal="left" vertical="center" wrapText="1"/>
    </xf>
    <xf numFmtId="0" fontId="34" fillId="0" borderId="24" xfId="0" applyNumberFormat="1" applyFont="1" applyFill="1" applyBorder="1" applyAlignment="1" applyProtection="1">
      <alignment horizontal="center" vertical="center" wrapText="1"/>
    </xf>
    <xf numFmtId="4" fontId="34" fillId="0" borderId="24" xfId="0" applyNumberFormat="1" applyFont="1" applyFill="1" applyBorder="1" applyAlignment="1" applyProtection="1">
      <alignment horizontal="right" vertical="center" wrapText="1"/>
    </xf>
    <xf numFmtId="166" fontId="34" fillId="0" borderId="24" xfId="0" applyNumberFormat="1" applyFont="1" applyFill="1" applyBorder="1" applyAlignment="1" applyProtection="1">
      <alignment horizontal="right" vertical="center" wrapText="1"/>
    </xf>
    <xf numFmtId="0" fontId="34" fillId="0" borderId="0" xfId="0" applyNumberFormat="1" applyFont="1" applyFill="1" applyBorder="1" applyAlignment="1" applyProtection="1">
      <alignment horizontal="center" vertical="center" wrapText="1"/>
    </xf>
    <xf numFmtId="0" fontId="2" fillId="0" borderId="89" xfId="0" applyFont="1" applyFill="1" applyBorder="1" applyAlignment="1"/>
    <xf numFmtId="44" fontId="33" fillId="0" borderId="89" xfId="0" applyNumberFormat="1" applyFont="1" applyFill="1" applyBorder="1" applyAlignment="1" applyProtection="1">
      <alignment horizontal="left" vertical="center" wrapText="1"/>
    </xf>
    <xf numFmtId="0" fontId="21" fillId="0" borderId="23" xfId="0" applyFont="1" applyFill="1" applyBorder="1" applyAlignment="1">
      <alignment horizontal="left" vertical="center" wrapText="1"/>
    </xf>
    <xf numFmtId="0" fontId="2" fillId="0" borderId="78" xfId="0" applyFont="1" applyFill="1" applyBorder="1"/>
    <xf numFmtId="0" fontId="2" fillId="0" borderId="74" xfId="0" applyFont="1" applyFill="1" applyBorder="1"/>
    <xf numFmtId="167" fontId="3" fillId="0" borderId="0" xfId="0" applyNumberFormat="1" applyFont="1" applyFill="1" applyBorder="1" applyAlignment="1">
      <alignment vertical="center" wrapText="1"/>
    </xf>
    <xf numFmtId="167" fontId="3" fillId="0" borderId="45" xfId="0" applyNumberFormat="1" applyFont="1" applyFill="1" applyBorder="1" applyAlignment="1">
      <alignment vertical="center" wrapText="1"/>
    </xf>
    <xf numFmtId="2" fontId="27" fillId="0" borderId="53" xfId="0" applyNumberFormat="1" applyFont="1" applyFill="1" applyBorder="1" applyAlignment="1">
      <alignment horizontal="center" vertical="center"/>
    </xf>
    <xf numFmtId="0" fontId="25" fillId="0" borderId="71" xfId="0" applyFont="1" applyFill="1" applyBorder="1" applyAlignment="1">
      <alignment horizontal="left" vertical="top" wrapText="1"/>
    </xf>
    <xf numFmtId="0" fontId="3" fillId="0" borderId="71" xfId="0" applyFont="1" applyFill="1" applyBorder="1" applyAlignment="1">
      <alignment horizontal="left" vertical="top" wrapText="1"/>
    </xf>
    <xf numFmtId="0" fontId="24" fillId="0" borderId="71" xfId="0" applyFont="1" applyFill="1" applyBorder="1" applyAlignment="1">
      <alignment horizontal="left" vertical="top" wrapText="1"/>
    </xf>
    <xf numFmtId="0" fontId="35" fillId="0" borderId="71" xfId="0" applyFont="1" applyFill="1" applyBorder="1" applyAlignment="1">
      <alignment horizontal="left" vertical="center" wrapText="1"/>
    </xf>
    <xf numFmtId="0" fontId="21" fillId="0" borderId="58" xfId="0" applyFont="1" applyFill="1" applyBorder="1" applyAlignment="1">
      <alignment horizontal="left" vertical="center" wrapText="1"/>
    </xf>
    <xf numFmtId="0" fontId="3" fillId="0" borderId="91" xfId="0" applyFont="1" applyFill="1" applyBorder="1" applyAlignment="1">
      <alignment horizontal="center" vertical="center" wrapText="1"/>
    </xf>
    <xf numFmtId="44" fontId="3" fillId="0" borderId="95" xfId="2" applyFont="1" applyFill="1" applyBorder="1" applyAlignment="1">
      <alignment vertical="center" wrapText="1"/>
    </xf>
    <xf numFmtId="44" fontId="22" fillId="0" borderId="74" xfId="2" applyFont="1" applyFill="1" applyBorder="1" applyAlignment="1">
      <alignment horizontal="center" vertical="center" wrapText="1"/>
    </xf>
    <xf numFmtId="0" fontId="3" fillId="0" borderId="76" xfId="0" applyFont="1" applyFill="1" applyBorder="1" applyAlignment="1">
      <alignment vertical="center" wrapText="1"/>
    </xf>
    <xf numFmtId="0" fontId="3" fillId="0" borderId="92" xfId="0" applyFont="1" applyFill="1" applyBorder="1" applyAlignment="1">
      <alignment vertical="center" wrapText="1"/>
    </xf>
    <xf numFmtId="0" fontId="3" fillId="0" borderId="79" xfId="0" applyFont="1" applyFill="1" applyBorder="1" applyAlignment="1">
      <alignment vertical="center" wrapText="1"/>
    </xf>
    <xf numFmtId="44" fontId="22" fillId="0" borderId="76" xfId="2" applyFont="1" applyFill="1" applyBorder="1" applyAlignment="1">
      <alignment horizontal="center" vertical="center" wrapText="1"/>
    </xf>
    <xf numFmtId="49" fontId="3" fillId="0" borderId="99" xfId="0" applyNumberFormat="1" applyFont="1" applyFill="1" applyBorder="1" applyAlignment="1">
      <alignment horizontal="center" vertical="center" wrapText="1"/>
    </xf>
    <xf numFmtId="0" fontId="24" fillId="0" borderId="81" xfId="0" applyFont="1" applyFill="1" applyBorder="1" applyAlignment="1">
      <alignment horizontal="left" vertical="center" wrapText="1"/>
    </xf>
    <xf numFmtId="0" fontId="3" fillId="0" borderId="100" xfId="0" applyFont="1" applyFill="1" applyBorder="1" applyAlignment="1">
      <alignment horizontal="center" vertical="center" wrapText="1"/>
    </xf>
    <xf numFmtId="0" fontId="25" fillId="0" borderId="81" xfId="0" applyFont="1" applyFill="1" applyBorder="1" applyAlignment="1">
      <alignment horizontal="left" vertical="center" wrapText="1"/>
    </xf>
    <xf numFmtId="44" fontId="22" fillId="0" borderId="91" xfId="2" applyFont="1" applyFill="1" applyBorder="1" applyAlignment="1">
      <alignment horizontal="center" vertical="center" wrapText="1"/>
    </xf>
    <xf numFmtId="49" fontId="3" fillId="0" borderId="101" xfId="0" applyNumberFormat="1" applyFont="1" applyFill="1" applyBorder="1" applyAlignment="1">
      <alignment horizontal="center" vertical="center" wrapText="1"/>
    </xf>
    <xf numFmtId="0" fontId="24" fillId="0" borderId="102" xfId="0" applyFont="1" applyFill="1" applyBorder="1" applyAlignment="1">
      <alignment horizontal="left" vertical="center" wrapText="1"/>
    </xf>
    <xf numFmtId="0" fontId="24" fillId="0" borderId="71" xfId="0" applyFont="1" applyFill="1" applyBorder="1" applyAlignment="1">
      <alignment horizontal="center" vertical="center" wrapText="1"/>
    </xf>
    <xf numFmtId="44" fontId="22" fillId="0" borderId="78" xfId="2" applyFont="1" applyFill="1" applyBorder="1" applyAlignment="1">
      <alignment horizontal="center" vertical="center" wrapText="1"/>
    </xf>
    <xf numFmtId="49" fontId="3" fillId="0" borderId="98" xfId="0" applyNumberFormat="1" applyFont="1" applyFill="1" applyBorder="1" applyAlignment="1">
      <alignment horizontal="center" vertical="center" wrapText="1"/>
    </xf>
    <xf numFmtId="0" fontId="24" fillId="0" borderId="53" xfId="0" applyFont="1" applyFill="1" applyBorder="1" applyAlignment="1">
      <alignment horizontal="left" vertical="center" wrapText="1"/>
    </xf>
    <xf numFmtId="0" fontId="24" fillId="0" borderId="53" xfId="0" applyFont="1" applyFill="1" applyBorder="1" applyAlignment="1">
      <alignment horizontal="center" vertical="center" wrapText="1"/>
    </xf>
    <xf numFmtId="44" fontId="22" fillId="0" borderId="53" xfId="2" applyFont="1" applyFill="1" applyBorder="1" applyAlignment="1">
      <alignment horizontal="center" vertical="center" wrapText="1"/>
    </xf>
    <xf numFmtId="43" fontId="22" fillId="0" borderId="93" xfId="1" applyNumberFormat="1" applyFont="1" applyFill="1" applyBorder="1" applyAlignment="1">
      <alignment horizontal="center" vertical="center" wrapText="1"/>
    </xf>
    <xf numFmtId="0" fontId="24" fillId="0" borderId="52" xfId="0" applyFont="1" applyFill="1" applyBorder="1" applyAlignment="1">
      <alignment horizontal="left" vertical="center" wrapText="1"/>
    </xf>
    <xf numFmtId="44" fontId="24" fillId="0" borderId="54" xfId="2" applyFont="1" applyFill="1" applyBorder="1" applyAlignment="1">
      <alignment horizontal="center" vertical="center" wrapText="1"/>
    </xf>
    <xf numFmtId="44" fontId="22" fillId="0" borderId="54" xfId="2" applyFont="1" applyFill="1" applyBorder="1" applyAlignment="1">
      <alignment horizontal="center" vertical="center" wrapText="1"/>
    </xf>
    <xf numFmtId="44" fontId="21" fillId="0" borderId="54" xfId="2" applyFont="1" applyFill="1" applyBorder="1" applyAlignment="1">
      <alignment horizontal="center" vertical="center" wrapText="1"/>
    </xf>
    <xf numFmtId="0" fontId="21" fillId="0" borderId="77" xfId="0" applyFont="1" applyFill="1" applyBorder="1" applyAlignment="1">
      <alignment horizontal="left" vertical="center" wrapText="1"/>
    </xf>
    <xf numFmtId="0" fontId="25" fillId="0" borderId="72" xfId="0" applyFont="1" applyFill="1" applyBorder="1" applyAlignment="1">
      <alignment horizontal="left" vertical="center" wrapText="1"/>
    </xf>
    <xf numFmtId="0" fontId="0" fillId="0" borderId="0" xfId="0" applyFont="1" applyFill="1" applyAlignment="1"/>
    <xf numFmtId="0" fontId="21" fillId="0" borderId="77" xfId="0" applyFont="1" applyFill="1" applyBorder="1" applyAlignment="1">
      <alignment vertical="center" wrapText="1"/>
    </xf>
    <xf numFmtId="0" fontId="2" fillId="0" borderId="81" xfId="0" applyFont="1" applyFill="1" applyBorder="1" applyAlignment="1"/>
    <xf numFmtId="44" fontId="21" fillId="0" borderId="77" xfId="2" applyFont="1" applyFill="1" applyBorder="1" applyAlignment="1">
      <alignment horizontal="center" vertical="center" wrapText="1"/>
    </xf>
    <xf numFmtId="0" fontId="21" fillId="0" borderId="54" xfId="0" applyFont="1" applyFill="1" applyBorder="1" applyAlignment="1">
      <alignment horizontal="left" vertical="center" wrapText="1"/>
    </xf>
    <xf numFmtId="49" fontId="3" fillId="0" borderId="63" xfId="0" applyNumberFormat="1" applyFont="1" applyFill="1" applyBorder="1" applyAlignment="1">
      <alignment horizontal="left" vertical="center" wrapText="1"/>
    </xf>
    <xf numFmtId="2" fontId="27" fillId="0" borderId="63"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26" fillId="0" borderId="71" xfId="0" applyFont="1" applyFill="1" applyBorder="1" applyAlignment="1">
      <alignment horizontal="left" vertical="center" wrapText="1"/>
    </xf>
    <xf numFmtId="2" fontId="22" fillId="0" borderId="63" xfId="0" applyNumberFormat="1" applyFont="1" applyFill="1" applyBorder="1" applyAlignment="1">
      <alignment horizontal="center" vertical="center" wrapText="1"/>
    </xf>
    <xf numFmtId="0" fontId="22" fillId="0" borderId="22" xfId="0" applyFont="1" applyFill="1" applyBorder="1" applyAlignment="1">
      <alignment horizontal="center" vertical="center" wrapText="1"/>
    </xf>
    <xf numFmtId="4" fontId="22" fillId="0" borderId="22" xfId="0" applyNumberFormat="1" applyFont="1" applyFill="1" applyBorder="1" applyAlignment="1">
      <alignment horizontal="center" vertical="center" wrapText="1"/>
    </xf>
    <xf numFmtId="44" fontId="22" fillId="0" borderId="103" xfId="2" applyFont="1" applyFill="1" applyBorder="1" applyAlignment="1">
      <alignment horizontal="center" vertical="center" wrapText="1"/>
    </xf>
    <xf numFmtId="167" fontId="22" fillId="0" borderId="103" xfId="0" applyNumberFormat="1" applyFont="1" applyFill="1" applyBorder="1" applyAlignment="1">
      <alignment horizontal="center" vertical="center" wrapText="1"/>
    </xf>
    <xf numFmtId="0" fontId="37" fillId="0" borderId="53" xfId="0" applyFont="1" applyFill="1" applyBorder="1" applyAlignment="1">
      <alignment horizontal="justify" vertical="center" wrapText="1"/>
    </xf>
    <xf numFmtId="0" fontId="21" fillId="0" borderId="0" xfId="0" applyFont="1" applyFill="1" applyBorder="1" applyAlignment="1">
      <alignment horizontal="center" vertical="center" wrapText="1"/>
    </xf>
    <xf numFmtId="1" fontId="3" fillId="0" borderId="80" xfId="0" applyNumberFormat="1" applyFont="1" applyFill="1" applyBorder="1" applyAlignment="1">
      <alignment horizontal="center" vertical="center" wrapText="1"/>
    </xf>
    <xf numFmtId="4" fontId="22" fillId="0" borderId="53" xfId="0" applyNumberFormat="1" applyFont="1" applyFill="1" applyBorder="1" applyAlignment="1">
      <alignment horizontal="center" vertical="center" wrapText="1"/>
    </xf>
    <xf numFmtId="167" fontId="22" fillId="0" borderId="72" xfId="0" applyNumberFormat="1" applyFont="1" applyFill="1" applyBorder="1" applyAlignment="1">
      <alignment horizontal="center" vertical="center" wrapText="1"/>
    </xf>
    <xf numFmtId="1" fontId="3" fillId="0" borderId="70" xfId="0" applyNumberFormat="1" applyFont="1" applyFill="1" applyBorder="1" applyAlignment="1">
      <alignment horizontal="center" vertical="center" wrapText="1"/>
    </xf>
    <xf numFmtId="1" fontId="3" fillId="0" borderId="62" xfId="0" applyNumberFormat="1" applyFont="1" applyFill="1" applyBorder="1" applyAlignment="1">
      <alignment horizontal="center" vertical="center" wrapText="1"/>
    </xf>
    <xf numFmtId="1" fontId="3" fillId="0" borderId="67" xfId="0" applyNumberFormat="1" applyFont="1" applyFill="1" applyBorder="1" applyAlignment="1">
      <alignment horizontal="center" vertical="center" wrapText="1"/>
    </xf>
    <xf numFmtId="0" fontId="3" fillId="0" borderId="71" xfId="0" applyFont="1" applyFill="1" applyBorder="1" applyAlignment="1">
      <alignment horizontal="left" vertical="center" shrinkToFit="1"/>
    </xf>
    <xf numFmtId="0" fontId="21" fillId="0" borderId="45" xfId="0" applyFont="1" applyFill="1" applyBorder="1" applyAlignment="1">
      <alignment horizontal="center" vertical="center" wrapText="1"/>
    </xf>
    <xf numFmtId="0" fontId="3" fillId="0" borderId="74" xfId="0" applyFont="1" applyFill="1" applyBorder="1" applyAlignment="1">
      <alignment vertical="center" wrapText="1"/>
    </xf>
    <xf numFmtId="0" fontId="3" fillId="0" borderId="86" xfId="0" applyFont="1" applyFill="1" applyBorder="1" applyAlignment="1"/>
    <xf numFmtId="0" fontId="24" fillId="0" borderId="79" xfId="0" applyFont="1" applyFill="1" applyBorder="1" applyAlignment="1">
      <alignment wrapText="1"/>
    </xf>
    <xf numFmtId="0" fontId="24" fillId="0" borderId="0" xfId="0" applyFont="1" applyFill="1" applyBorder="1" applyAlignment="1">
      <alignment wrapText="1"/>
    </xf>
    <xf numFmtId="0" fontId="3" fillId="0" borderId="0" xfId="0" applyFont="1" applyFill="1" applyBorder="1" applyAlignment="1">
      <alignment wrapText="1"/>
    </xf>
    <xf numFmtId="0" fontId="25" fillId="0" borderId="0" xfId="0" applyFont="1" applyFill="1" applyBorder="1" applyAlignment="1">
      <alignment wrapText="1"/>
    </xf>
    <xf numFmtId="49" fontId="3" fillId="0" borderId="105" xfId="0" applyNumberFormat="1" applyFont="1" applyFill="1" applyBorder="1" applyAlignment="1">
      <alignment horizontal="center" vertical="center" wrapText="1"/>
    </xf>
    <xf numFmtId="0" fontId="3" fillId="0" borderId="95" xfId="0" applyFont="1" applyFill="1" applyBorder="1" applyAlignment="1">
      <alignment horizontal="left" vertical="center" wrapText="1"/>
    </xf>
    <xf numFmtId="44" fontId="21" fillId="0" borderId="91" xfId="2" applyFont="1" applyFill="1" applyBorder="1" applyAlignment="1">
      <alignment horizontal="center" vertical="center" wrapText="1"/>
    </xf>
    <xf numFmtId="0" fontId="33" fillId="0" borderId="80" xfId="0" applyNumberFormat="1" applyFont="1" applyFill="1" applyBorder="1" applyAlignment="1" applyProtection="1">
      <alignment horizontal="left" vertical="center" wrapText="1"/>
    </xf>
    <xf numFmtId="0" fontId="33" fillId="0" borderId="52" xfId="0" applyNumberFormat="1" applyFont="1" applyFill="1" applyBorder="1" applyAlignment="1" applyProtection="1">
      <alignment horizontal="left" vertical="center" wrapText="1"/>
    </xf>
    <xf numFmtId="166" fontId="34" fillId="0" borderId="33" xfId="0" applyNumberFormat="1" applyFont="1" applyFill="1" applyBorder="1" applyAlignment="1" applyProtection="1">
      <alignment horizontal="right" vertical="center" wrapText="1"/>
    </xf>
    <xf numFmtId="44" fontId="22" fillId="0" borderId="52" xfId="2" applyFont="1" applyFill="1" applyBorder="1" applyAlignment="1">
      <alignment horizontal="center" vertical="center" wrapText="1"/>
    </xf>
    <xf numFmtId="0" fontId="3" fillId="0" borderId="93" xfId="0" applyFont="1" applyFill="1" applyBorder="1" applyAlignment="1">
      <alignment horizontal="left" vertical="center" wrapText="1"/>
    </xf>
    <xf numFmtId="0" fontId="21" fillId="0" borderId="50" xfId="0" applyFont="1" applyFill="1" applyBorder="1" applyAlignment="1">
      <alignment horizontal="center" vertical="center" wrapText="1"/>
    </xf>
    <xf numFmtId="49" fontId="3" fillId="0" borderId="56" xfId="0" applyNumberFormat="1" applyFont="1" applyFill="1" applyBorder="1" applyAlignment="1">
      <alignment horizontal="center" vertical="center" wrapText="1"/>
    </xf>
    <xf numFmtId="0" fontId="3" fillId="0" borderId="50" xfId="0" applyFont="1" applyFill="1" applyBorder="1" applyAlignment="1">
      <alignment horizontal="left" vertical="center" wrapText="1"/>
    </xf>
    <xf numFmtId="10" fontId="3" fillId="0" borderId="84" xfId="0" applyNumberFormat="1" applyFont="1" applyFill="1" applyBorder="1" applyAlignment="1">
      <alignment vertical="center" wrapText="1"/>
    </xf>
    <xf numFmtId="166" fontId="34" fillId="0" borderId="84" xfId="0" applyNumberFormat="1" applyFont="1" applyFill="1" applyBorder="1" applyAlignment="1" applyProtection="1">
      <alignment horizontal="right" vertical="center" wrapText="1"/>
    </xf>
    <xf numFmtId="0" fontId="38" fillId="0" borderId="71" xfId="0" applyFont="1" applyFill="1" applyBorder="1" applyAlignment="1">
      <alignment horizontal="left" vertical="center" wrapText="1"/>
    </xf>
    <xf numFmtId="0" fontId="24" fillId="0" borderId="71" xfId="0" applyFont="1" applyFill="1" applyBorder="1" applyAlignment="1">
      <alignment horizontal="left" vertical="center" shrinkToFit="1"/>
    </xf>
    <xf numFmtId="1" fontId="32" fillId="0" borderId="70" xfId="0" applyNumberFormat="1" applyFont="1" applyFill="1" applyBorder="1" applyAlignment="1">
      <alignment horizontal="center" vertical="center" wrapText="1"/>
    </xf>
    <xf numFmtId="0" fontId="32" fillId="0" borderId="71" xfId="0" applyFont="1" applyFill="1" applyBorder="1" applyAlignment="1">
      <alignment horizontal="left" vertical="center" shrinkToFit="1"/>
    </xf>
    <xf numFmtId="0" fontId="39" fillId="0" borderId="71" xfId="0" applyFont="1" applyFill="1" applyBorder="1" applyAlignment="1">
      <alignment horizontal="center" vertical="center" wrapText="1"/>
    </xf>
    <xf numFmtId="0" fontId="40" fillId="0" borderId="71" xfId="0" applyFont="1" applyFill="1" applyBorder="1" applyAlignment="1">
      <alignment horizontal="left" vertical="center" shrinkToFit="1"/>
    </xf>
    <xf numFmtId="0" fontId="25" fillId="0" borderId="71" xfId="0" applyFont="1" applyFill="1" applyBorder="1" applyAlignment="1">
      <alignment horizontal="left" vertical="center" shrinkToFit="1"/>
    </xf>
    <xf numFmtId="167" fontId="0" fillId="0" borderId="77" xfId="0" applyNumberFormat="1" applyFont="1" applyFill="1" applyBorder="1" applyAlignment="1">
      <alignment horizontal="center" vertical="center" wrapText="1"/>
    </xf>
    <xf numFmtId="0" fontId="24" fillId="0" borderId="70" xfId="0" applyFont="1" applyFill="1" applyBorder="1" applyAlignment="1">
      <alignment horizontal="center" vertical="center" wrapText="1"/>
    </xf>
    <xf numFmtId="0" fontId="26" fillId="0" borderId="0" xfId="0" applyFont="1" applyFill="1" applyBorder="1" applyAlignment="1">
      <alignment vertical="center" wrapText="1"/>
    </xf>
    <xf numFmtId="167" fontId="21" fillId="0" borderId="23" xfId="0" applyNumberFormat="1" applyFont="1" applyFill="1" applyBorder="1" applyAlignment="1">
      <alignment horizontal="center" vertical="center" wrapText="1"/>
    </xf>
    <xf numFmtId="0" fontId="24" fillId="0" borderId="92" xfId="0" applyFont="1" applyFill="1" applyBorder="1" applyAlignment="1">
      <alignment horizontal="left" vertical="center" wrapText="1"/>
    </xf>
    <xf numFmtId="0" fontId="22" fillId="0" borderId="92" xfId="0" applyFont="1" applyFill="1" applyBorder="1" applyAlignment="1">
      <alignment horizontal="center" vertical="center" wrapText="1"/>
    </xf>
    <xf numFmtId="44" fontId="22" fillId="0" borderId="92" xfId="2" applyFont="1" applyFill="1" applyBorder="1" applyAlignment="1">
      <alignment horizontal="center" vertical="center" wrapText="1"/>
    </xf>
    <xf numFmtId="44" fontId="22" fillId="0" borderId="107" xfId="2" applyFont="1" applyFill="1" applyBorder="1" applyAlignment="1">
      <alignment horizontal="center" vertical="center" wrapText="1"/>
    </xf>
    <xf numFmtId="44" fontId="22" fillId="0" borderId="108" xfId="2" applyFont="1" applyFill="1" applyBorder="1" applyAlignment="1">
      <alignment horizontal="center" vertical="center" wrapText="1"/>
    </xf>
    <xf numFmtId="0" fontId="3" fillId="0" borderId="98" xfId="0" applyFont="1" applyFill="1" applyBorder="1" applyAlignment="1">
      <alignment horizontal="left" vertical="center" wrapText="1"/>
    </xf>
    <xf numFmtId="0" fontId="22" fillId="0" borderId="109" xfId="0" applyFont="1" applyFill="1" applyBorder="1" applyAlignment="1">
      <alignment horizontal="center" vertical="center" wrapText="1"/>
    </xf>
    <xf numFmtId="44" fontId="22" fillId="0" borderId="109" xfId="2" applyFont="1" applyFill="1" applyBorder="1" applyAlignment="1">
      <alignment horizontal="center" vertical="center" wrapText="1"/>
    </xf>
    <xf numFmtId="0" fontId="3" fillId="0" borderId="110" xfId="0" applyFont="1" applyFill="1" applyBorder="1" applyAlignment="1">
      <alignment horizontal="left" vertical="center" wrapText="1"/>
    </xf>
    <xf numFmtId="44" fontId="22" fillId="0" borderId="111" xfId="2" applyFont="1" applyFill="1" applyBorder="1" applyAlignment="1">
      <alignment horizontal="center" vertical="center" wrapText="1"/>
    </xf>
    <xf numFmtId="0" fontId="22" fillId="0" borderId="71" xfId="0" applyFont="1" applyFill="1" applyBorder="1" applyAlignment="1">
      <alignment horizontal="center" vertical="top"/>
    </xf>
    <xf numFmtId="4" fontId="22" fillId="0" borderId="71" xfId="0" applyNumberFormat="1" applyFont="1" applyFill="1" applyBorder="1" applyAlignment="1">
      <alignment horizontal="center" vertical="top"/>
    </xf>
    <xf numFmtId="49" fontId="24" fillId="0" borderId="18" xfId="0" applyNumberFormat="1" applyFont="1" applyFill="1" applyBorder="1" applyAlignment="1">
      <alignment vertical="center" wrapText="1"/>
    </xf>
    <xf numFmtId="0" fontId="28" fillId="0" borderId="22" xfId="0" applyFont="1" applyFill="1" applyBorder="1" applyAlignment="1">
      <alignment horizontal="left" vertical="center" wrapText="1"/>
    </xf>
    <xf numFmtId="166" fontId="33" fillId="0" borderId="33" xfId="0" applyNumberFormat="1" applyFont="1" applyFill="1" applyBorder="1" applyAlignment="1" applyProtection="1">
      <alignment horizontal="right" vertical="center" wrapText="1"/>
    </xf>
    <xf numFmtId="0" fontId="19" fillId="0" borderId="84" xfId="0" applyNumberFormat="1" applyFont="1" applyFill="1" applyBorder="1" applyAlignment="1" applyProtection="1"/>
    <xf numFmtId="44" fontId="19" fillId="0" borderId="0" xfId="0" applyNumberFormat="1" applyFont="1" applyFill="1" applyBorder="1" applyAlignment="1" applyProtection="1"/>
    <xf numFmtId="0" fontId="41" fillId="0" borderId="71" xfId="0" applyFont="1" applyFill="1" applyBorder="1" applyAlignment="1">
      <alignment horizontal="left" vertical="center" wrapText="1"/>
    </xf>
    <xf numFmtId="0" fontId="3" fillId="0" borderId="0" xfId="0" applyFont="1" applyFill="1" applyBorder="1" applyAlignment="1">
      <alignment horizontal="left"/>
    </xf>
    <xf numFmtId="49" fontId="24" fillId="0" borderId="0" xfId="0" applyNumberFormat="1" applyFont="1" applyFill="1" applyBorder="1" applyAlignment="1">
      <alignment horizontal="left" vertical="center" wrapText="1"/>
    </xf>
    <xf numFmtId="2" fontId="22" fillId="0" borderId="22" xfId="0" applyNumberFormat="1" applyFont="1" applyFill="1" applyBorder="1" applyAlignment="1">
      <alignment horizontal="center" vertical="center" wrapText="1"/>
    </xf>
    <xf numFmtId="49" fontId="24" fillId="0" borderId="70" xfId="0" applyNumberFormat="1" applyFont="1" applyFill="1" applyBorder="1" applyAlignment="1">
      <alignment vertical="center" wrapText="1"/>
    </xf>
    <xf numFmtId="0" fontId="28" fillId="0" borderId="71" xfId="0" applyFont="1" applyFill="1" applyBorder="1" applyAlignment="1">
      <alignment horizontal="left" vertical="center" wrapText="1"/>
    </xf>
    <xf numFmtId="0" fontId="21" fillId="0" borderId="89" xfId="0" applyFont="1" applyFill="1" applyBorder="1" applyAlignment="1">
      <alignment horizontal="center" vertical="center" wrapText="1"/>
    </xf>
    <xf numFmtId="0" fontId="25"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25" fillId="0" borderId="33" xfId="0" applyFont="1" applyFill="1" applyBorder="1" applyAlignment="1">
      <alignment horizontal="left" vertical="center" wrapText="1"/>
    </xf>
    <xf numFmtId="49" fontId="24" fillId="0" borderId="67" xfId="0" applyNumberFormat="1" applyFont="1" applyFill="1" applyBorder="1" applyAlignment="1">
      <alignment horizontal="center" vertical="center" wrapText="1"/>
    </xf>
    <xf numFmtId="0" fontId="37" fillId="0" borderId="24" xfId="0" applyFont="1" applyFill="1" applyBorder="1" applyAlignment="1">
      <alignment horizontal="justify" vertical="center" wrapText="1"/>
    </xf>
    <xf numFmtId="2" fontId="24" fillId="0" borderId="45" xfId="0" applyNumberFormat="1" applyFont="1" applyFill="1" applyBorder="1" applyAlignment="1">
      <alignment vertical="center" wrapText="1"/>
    </xf>
    <xf numFmtId="0" fontId="22" fillId="0" borderId="54" xfId="0" applyFont="1" applyFill="1" applyBorder="1" applyAlignment="1">
      <alignment horizontal="center" vertical="center" wrapText="1"/>
    </xf>
    <xf numFmtId="49" fontId="24" fillId="0" borderId="112" xfId="0" applyNumberFormat="1" applyFont="1" applyFill="1" applyBorder="1" applyAlignment="1">
      <alignment vertical="center" wrapText="1"/>
    </xf>
    <xf numFmtId="0" fontId="26" fillId="0" borderId="0" xfId="0" applyFont="1" applyFill="1" applyBorder="1" applyAlignment="1">
      <alignment horizontal="left" vertical="center" wrapText="1"/>
    </xf>
    <xf numFmtId="2" fontId="22" fillId="0" borderId="29" xfId="0" applyNumberFormat="1" applyFont="1" applyFill="1" applyBorder="1" applyAlignment="1">
      <alignment horizontal="center" vertical="center" wrapText="1"/>
    </xf>
    <xf numFmtId="4" fontId="22" fillId="0" borderId="21" xfId="0" applyNumberFormat="1" applyFont="1" applyFill="1" applyBorder="1" applyAlignment="1">
      <alignment horizontal="center" vertical="center" wrapText="1"/>
    </xf>
    <xf numFmtId="4" fontId="22" fillId="0" borderId="29" xfId="0" applyNumberFormat="1" applyFont="1" applyFill="1" applyBorder="1" applyAlignment="1">
      <alignment horizontal="center" vertical="center" wrapText="1"/>
    </xf>
    <xf numFmtId="49" fontId="24" fillId="0" borderId="44" xfId="0" applyNumberFormat="1" applyFont="1" applyFill="1" applyBorder="1" applyAlignment="1">
      <alignment horizontal="center" vertical="center" wrapText="1"/>
    </xf>
    <xf numFmtId="0" fontId="21" fillId="0" borderId="89" xfId="0" applyFont="1" applyFill="1" applyBorder="1" applyAlignment="1">
      <alignment horizontal="left" vertical="center" wrapText="1"/>
    </xf>
    <xf numFmtId="0" fontId="21" fillId="0" borderId="0" xfId="0" applyFont="1" applyFill="1" applyBorder="1" applyAlignment="1">
      <alignment horizontal="left" vertical="center" wrapText="1"/>
    </xf>
    <xf numFmtId="10" fontId="21" fillId="0" borderId="24" xfId="0" applyNumberFormat="1" applyFont="1" applyFill="1" applyBorder="1" applyAlignment="1">
      <alignment horizontal="right" vertical="center" wrapText="1"/>
    </xf>
    <xf numFmtId="167" fontId="21" fillId="0" borderId="29" xfId="0" applyNumberFormat="1" applyFont="1" applyFill="1" applyBorder="1" applyAlignment="1">
      <alignment horizontal="center" vertical="center" wrapText="1"/>
    </xf>
    <xf numFmtId="0" fontId="21" fillId="0" borderId="0" xfId="0" applyFont="1" applyFill="1" applyBorder="1" applyAlignment="1">
      <alignment horizontal="right" vertical="center" wrapText="1"/>
    </xf>
    <xf numFmtId="0" fontId="22" fillId="0" borderId="117" xfId="0" applyFont="1" applyFill="1" applyBorder="1" applyAlignment="1">
      <alignment vertical="center" wrapText="1"/>
    </xf>
    <xf numFmtId="0" fontId="21" fillId="0" borderId="2" xfId="0" applyFont="1" applyFill="1" applyBorder="1" applyAlignment="1">
      <alignment horizontal="center" vertical="center" wrapText="1"/>
    </xf>
    <xf numFmtId="0" fontId="22" fillId="0" borderId="2" xfId="0" applyFont="1" applyFill="1" applyBorder="1" applyAlignment="1">
      <alignment vertical="center" wrapText="1"/>
    </xf>
    <xf numFmtId="49" fontId="24" fillId="0" borderId="0" xfId="0" applyNumberFormat="1" applyFont="1" applyFill="1" applyBorder="1" applyAlignment="1"/>
    <xf numFmtId="0" fontId="9" fillId="0" borderId="0" xfId="0" applyFont="1" applyFill="1" applyBorder="1" applyAlignment="1">
      <alignment horizontal="left" vertical="top" wrapText="1"/>
    </xf>
    <xf numFmtId="0" fontId="43" fillId="0" borderId="0" xfId="0" applyFont="1" applyFill="1" applyBorder="1" applyAlignment="1">
      <alignment vertical="center"/>
    </xf>
    <xf numFmtId="0" fontId="43" fillId="0" borderId="0" xfId="0" applyFont="1" applyFill="1" applyBorder="1" applyAlignment="1">
      <alignment horizontal="center" vertical="center"/>
    </xf>
    <xf numFmtId="4" fontId="43" fillId="0" borderId="0" xfId="0" applyNumberFormat="1" applyFont="1" applyFill="1" applyBorder="1" applyAlignment="1">
      <alignment horizontal="center" vertical="center"/>
    </xf>
    <xf numFmtId="0" fontId="44" fillId="0" borderId="0" xfId="0" applyFont="1" applyFill="1" applyBorder="1" applyAlignment="1">
      <alignment horizontal="center"/>
    </xf>
    <xf numFmtId="0" fontId="6" fillId="0" borderId="0" xfId="0" applyFont="1" applyFill="1" applyBorder="1" applyAlignment="1">
      <alignment horizontal="left" wrapText="1"/>
    </xf>
    <xf numFmtId="0" fontId="3" fillId="0" borderId="45" xfId="0" applyFont="1" applyFill="1" applyBorder="1" applyAlignment="1"/>
    <xf numFmtId="0" fontId="3" fillId="0" borderId="0" xfId="0" applyFont="1" applyFill="1" applyBorder="1" applyAlignment="1">
      <alignment horizontal="center"/>
    </xf>
    <xf numFmtId="167" fontId="3" fillId="0" borderId="45" xfId="0" applyNumberFormat="1" applyFont="1" applyFill="1" applyBorder="1" applyAlignment="1"/>
    <xf numFmtId="0" fontId="3" fillId="0" borderId="79" xfId="0" applyFont="1" applyFill="1" applyBorder="1" applyAlignment="1">
      <alignment horizontal="center"/>
    </xf>
    <xf numFmtId="167" fontId="3" fillId="0" borderId="88" xfId="0" applyNumberFormat="1" applyFont="1" applyFill="1" applyBorder="1" applyAlignment="1"/>
    <xf numFmtId="4" fontId="0" fillId="0" borderId="0" xfId="0" applyNumberFormat="1" applyFont="1" applyFill="1" applyAlignment="1"/>
    <xf numFmtId="0" fontId="45" fillId="0" borderId="115" xfId="0" applyFont="1" applyFill="1" applyBorder="1" applyAlignment="1">
      <alignment horizontal="center" vertical="center" wrapText="1"/>
    </xf>
    <xf numFmtId="0" fontId="46" fillId="0" borderId="118" xfId="0" applyFont="1" applyFill="1" applyBorder="1" applyAlignment="1">
      <alignment horizontal="center" vertical="center" wrapText="1"/>
    </xf>
    <xf numFmtId="0" fontId="21" fillId="0" borderId="117" xfId="0" applyFont="1" applyFill="1" applyBorder="1" applyAlignment="1">
      <alignment horizontal="left" vertical="center" wrapText="1"/>
    </xf>
    <xf numFmtId="169" fontId="21" fillId="0" borderId="119" xfId="0" applyNumberFormat="1" applyFont="1" applyFill="1" applyBorder="1" applyAlignment="1">
      <alignment vertical="center" wrapText="1"/>
    </xf>
    <xf numFmtId="0" fontId="21" fillId="0" borderId="2" xfId="0" applyFont="1" applyFill="1" applyBorder="1" applyAlignment="1">
      <alignment horizontal="right" vertical="center" wrapText="1"/>
    </xf>
    <xf numFmtId="169" fontId="21" fillId="0" borderId="36" xfId="0" applyNumberFormat="1" applyFont="1" applyFill="1" applyBorder="1" applyAlignment="1">
      <alignment vertical="center" wrapText="1"/>
    </xf>
    <xf numFmtId="0" fontId="47" fillId="0" borderId="0" xfId="0" applyFont="1" applyFill="1" applyBorder="1" applyAlignment="1">
      <alignment horizontal="center"/>
    </xf>
    <xf numFmtId="0" fontId="9" fillId="0" borderId="0" xfId="0" applyFont="1" applyFill="1" applyBorder="1" applyAlignment="1"/>
    <xf numFmtId="0" fontId="24" fillId="0" borderId="0" xfId="0" applyFont="1" applyFill="1" applyBorder="1" applyAlignment="1"/>
    <xf numFmtId="0" fontId="6" fillId="0" borderId="0" xfId="0" applyFont="1" applyFill="1" applyBorder="1" applyAlignment="1">
      <alignment vertical="center"/>
    </xf>
    <xf numFmtId="4" fontId="6" fillId="0" borderId="0" xfId="0" applyNumberFormat="1" applyFont="1" applyFill="1" applyBorder="1" applyAlignment="1">
      <alignment vertical="center"/>
    </xf>
    <xf numFmtId="0" fontId="48" fillId="0" borderId="0" xfId="0" applyFont="1" applyFill="1" applyBorder="1" applyAlignment="1">
      <alignment horizontal="center"/>
    </xf>
    <xf numFmtId="170" fontId="43" fillId="0" borderId="0" xfId="0" applyNumberFormat="1" applyFont="1" applyFill="1" applyBorder="1" applyAlignment="1">
      <alignment horizontal="center" vertical="center"/>
    </xf>
    <xf numFmtId="0" fontId="24" fillId="0" borderId="0" xfId="0" applyFont="1" applyFill="1" applyBorder="1" applyAlignment="1">
      <alignment horizontal="center"/>
    </xf>
    <xf numFmtId="44" fontId="0" fillId="0" borderId="0" xfId="0" applyNumberFormat="1" applyFont="1" applyFill="1" applyAlignment="1"/>
    <xf numFmtId="0" fontId="54" fillId="0" borderId="77" xfId="0" applyFont="1" applyFill="1" applyBorder="1" applyAlignment="1">
      <alignment horizontal="center" vertical="center" wrapText="1"/>
    </xf>
    <xf numFmtId="0" fontId="3" fillId="0" borderId="86" xfId="0" applyFont="1" applyFill="1" applyBorder="1" applyAlignment="1">
      <alignment horizontal="center" vertical="center" wrapText="1"/>
    </xf>
    <xf numFmtId="0" fontId="3" fillId="0" borderId="87" xfId="0" applyFont="1" applyFill="1" applyBorder="1" applyAlignment="1">
      <alignment horizontal="center" vertical="center" wrapText="1"/>
    </xf>
    <xf numFmtId="0" fontId="24" fillId="0" borderId="76"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88" xfId="0" applyFont="1" applyFill="1" applyBorder="1" applyAlignment="1">
      <alignment horizontal="center" vertical="center" wrapText="1"/>
    </xf>
    <xf numFmtId="0" fontId="24" fillId="0" borderId="78" xfId="0" applyFont="1" applyFill="1" applyBorder="1" applyAlignment="1">
      <alignment horizontal="center" vertical="center" wrapText="1"/>
    </xf>
    <xf numFmtId="0" fontId="22" fillId="0" borderId="71" xfId="0" applyFont="1" applyFill="1" applyBorder="1" applyAlignment="1">
      <alignment horizontal="center" vertical="top" wrapText="1"/>
    </xf>
    <xf numFmtId="0" fontId="24" fillId="0" borderId="86" xfId="0" applyFont="1" applyFill="1" applyBorder="1" applyAlignment="1">
      <alignment horizontal="center" vertical="center" wrapText="1"/>
    </xf>
    <xf numFmtId="0" fontId="22" fillId="0" borderId="72" xfId="0" applyFont="1" applyFill="1" applyBorder="1" applyAlignment="1">
      <alignment horizontal="center" vertical="center" wrapText="1"/>
    </xf>
    <xf numFmtId="0" fontId="24" fillId="0" borderId="32" xfId="0" applyFont="1" applyFill="1" applyBorder="1" applyAlignment="1">
      <alignment horizontal="center" vertical="center" wrapText="1"/>
    </xf>
    <xf numFmtId="0" fontId="21" fillId="0" borderId="26" xfId="0" applyFont="1" applyFill="1" applyBorder="1" applyAlignment="1">
      <alignment horizontal="right" vertical="center" wrapText="1"/>
    </xf>
    <xf numFmtId="0" fontId="21" fillId="0" borderId="58" xfId="0" applyFont="1" applyFill="1" applyBorder="1" applyAlignment="1">
      <alignment horizontal="center" vertical="center" wrapText="1"/>
    </xf>
    <xf numFmtId="0" fontId="21" fillId="0" borderId="57" xfId="0" applyFont="1" applyFill="1" applyBorder="1" applyAlignment="1">
      <alignment horizontal="center" vertical="center" wrapText="1"/>
    </xf>
    <xf numFmtId="2" fontId="24" fillId="0" borderId="78" xfId="0" applyNumberFormat="1"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2" fontId="3" fillId="0" borderId="45" xfId="0" applyNumberFormat="1" applyFont="1" applyFill="1" applyBorder="1" applyAlignment="1">
      <alignment horizontal="center" vertical="center" wrapText="1"/>
    </xf>
    <xf numFmtId="0" fontId="21" fillId="0" borderId="26" xfId="0" applyFont="1" applyFill="1" applyBorder="1" applyAlignment="1">
      <alignment horizontal="center" vertical="center" wrapText="1"/>
    </xf>
    <xf numFmtId="167" fontId="3" fillId="0" borderId="33" xfId="0" applyNumberFormat="1" applyFont="1" applyFill="1" applyBorder="1" applyAlignment="1">
      <alignment horizontal="center" vertical="center" wrapText="1"/>
    </xf>
    <xf numFmtId="0" fontId="3" fillId="0" borderId="45" xfId="0" applyFont="1" applyFill="1" applyBorder="1" applyAlignment="1">
      <alignment horizontal="center" vertical="center" wrapText="1"/>
    </xf>
    <xf numFmtId="167" fontId="22" fillId="0" borderId="0" xfId="0" applyNumberFormat="1" applyFont="1" applyFill="1" applyBorder="1" applyAlignment="1">
      <alignment horizontal="center" vertical="center" wrapText="1"/>
    </xf>
    <xf numFmtId="2" fontId="22" fillId="0" borderId="0" xfId="0" applyNumberFormat="1" applyFont="1" applyFill="1" applyBorder="1" applyAlignment="1">
      <alignment horizontal="center" vertical="center" wrapText="1"/>
    </xf>
    <xf numFmtId="0" fontId="2" fillId="0" borderId="32" xfId="0" applyFont="1" applyFill="1" applyBorder="1" applyAlignment="1">
      <alignment horizontal="center"/>
    </xf>
    <xf numFmtId="167" fontId="3" fillId="0" borderId="0" xfId="0" applyNumberFormat="1" applyFont="1" applyFill="1" applyBorder="1" applyAlignment="1">
      <alignment horizontal="center" vertical="center" wrapText="1"/>
    </xf>
    <xf numFmtId="167" fontId="24" fillId="0" borderId="0" xfId="0" applyNumberFormat="1" applyFont="1" applyFill="1" applyBorder="1" applyAlignment="1">
      <alignment horizontal="center" vertical="center" wrapText="1"/>
    </xf>
    <xf numFmtId="0" fontId="22" fillId="0" borderId="77" xfId="0" applyFont="1" applyFill="1" applyBorder="1" applyAlignment="1">
      <alignment horizontal="center" vertical="center" wrapText="1"/>
    </xf>
    <xf numFmtId="0" fontId="24" fillId="0" borderId="74" xfId="0" applyFont="1" applyFill="1" applyBorder="1" applyAlignment="1">
      <alignment horizontal="center" vertical="center" wrapText="1"/>
    </xf>
    <xf numFmtId="0" fontId="3" fillId="0" borderId="86" xfId="0" applyFont="1" applyFill="1" applyBorder="1" applyAlignment="1">
      <alignment horizontal="center" vertical="center" wrapText="1"/>
    </xf>
    <xf numFmtId="0" fontId="3" fillId="0" borderId="87" xfId="0" applyFont="1" applyFill="1" applyBorder="1" applyAlignment="1">
      <alignment horizontal="center" vertical="center" wrapText="1"/>
    </xf>
    <xf numFmtId="0" fontId="24" fillId="0" borderId="76"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88"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8" fillId="0" borderId="2" xfId="0" applyFont="1" applyFill="1" applyBorder="1"/>
    <xf numFmtId="0" fontId="18" fillId="0" borderId="36" xfId="0" applyFont="1" applyFill="1" applyBorder="1"/>
    <xf numFmtId="49" fontId="20" fillId="0" borderId="25" xfId="0" applyNumberFormat="1" applyFont="1" applyFill="1" applyBorder="1" applyAlignment="1">
      <alignment horizontal="left" vertical="center"/>
    </xf>
    <xf numFmtId="0" fontId="18" fillId="0" borderId="21" xfId="0" applyFont="1" applyFill="1" applyBorder="1"/>
    <xf numFmtId="0" fontId="21" fillId="0" borderId="19" xfId="0" applyFont="1" applyFill="1" applyBorder="1" applyAlignment="1">
      <alignment horizontal="center" vertical="center"/>
    </xf>
    <xf numFmtId="0" fontId="2" fillId="0" borderId="21" xfId="0" applyFont="1" applyFill="1" applyBorder="1"/>
    <xf numFmtId="49" fontId="21" fillId="0" borderId="19" xfId="0" applyNumberFormat="1" applyFont="1" applyFill="1" applyBorder="1" applyAlignment="1">
      <alignment horizontal="center" vertical="center"/>
    </xf>
    <xf numFmtId="0" fontId="2" fillId="0" borderId="29" xfId="0" applyFont="1" applyFill="1" applyBorder="1"/>
    <xf numFmtId="0" fontId="2" fillId="0" borderId="82" xfId="0" applyFont="1" applyFill="1" applyBorder="1"/>
    <xf numFmtId="49" fontId="20" fillId="0" borderId="56" xfId="0" applyNumberFormat="1" applyFont="1" applyFill="1" applyBorder="1" applyAlignment="1">
      <alignment horizontal="left" vertical="center"/>
    </xf>
    <xf numFmtId="0" fontId="18" fillId="0" borderId="57" xfId="0" applyFont="1" applyFill="1" applyBorder="1"/>
    <xf numFmtId="49" fontId="20" fillId="0" borderId="61" xfId="0" applyNumberFormat="1" applyFont="1" applyFill="1" applyBorder="1" applyAlignment="1">
      <alignment horizontal="center" vertical="center"/>
    </xf>
    <xf numFmtId="49" fontId="20" fillId="0" borderId="33" xfId="0" applyNumberFormat="1" applyFont="1" applyFill="1" applyBorder="1" applyAlignment="1">
      <alignment horizontal="center" vertical="center"/>
    </xf>
    <xf numFmtId="49" fontId="20" fillId="0" borderId="34" xfId="0" applyNumberFormat="1" applyFont="1" applyFill="1" applyBorder="1" applyAlignment="1">
      <alignment horizontal="center" vertical="center"/>
    </xf>
    <xf numFmtId="10" fontId="21" fillId="0" borderId="32" xfId="0" applyNumberFormat="1" applyFont="1" applyFill="1" applyBorder="1" applyAlignment="1">
      <alignment horizontal="center" vertical="center"/>
    </xf>
    <xf numFmtId="10" fontId="21" fillId="0" borderId="33" xfId="0" applyNumberFormat="1" applyFont="1" applyFill="1" applyBorder="1" applyAlignment="1">
      <alignment horizontal="center" vertical="center"/>
    </xf>
    <xf numFmtId="10" fontId="22" fillId="0" borderId="33" xfId="0" applyNumberFormat="1" applyFont="1" applyFill="1" applyBorder="1" applyAlignment="1">
      <alignment horizontal="center" vertical="center"/>
    </xf>
    <xf numFmtId="10" fontId="21" fillId="0" borderId="84" xfId="0" applyNumberFormat="1" applyFont="1" applyFill="1" applyBorder="1" applyAlignment="1">
      <alignment horizontal="center" vertical="center"/>
    </xf>
    <xf numFmtId="4" fontId="20" fillId="0" borderId="64" xfId="0" applyNumberFormat="1" applyFont="1" applyFill="1" applyBorder="1" applyAlignment="1">
      <alignment horizontal="center" vertical="center"/>
    </xf>
    <xf numFmtId="0" fontId="18" fillId="0" borderId="65" xfId="0" applyFont="1" applyFill="1" applyBorder="1"/>
    <xf numFmtId="0" fontId="18" fillId="0" borderId="66" xfId="0" applyFont="1" applyFill="1" applyBorder="1"/>
    <xf numFmtId="0" fontId="23" fillId="0" borderId="65" xfId="0" applyFont="1" applyFill="1" applyBorder="1" applyAlignment="1">
      <alignment horizontal="center" vertical="center" wrapText="1"/>
    </xf>
    <xf numFmtId="0" fontId="18" fillId="0" borderId="85" xfId="0" applyFont="1" applyFill="1" applyBorder="1"/>
    <xf numFmtId="0" fontId="23" fillId="0" borderId="59" xfId="0" applyFont="1" applyFill="1" applyBorder="1" applyAlignment="1">
      <alignment horizontal="center" vertical="center" wrapText="1"/>
    </xf>
    <xf numFmtId="0" fontId="18" fillId="0" borderId="60" xfId="0" applyFont="1" applyFill="1" applyBorder="1"/>
    <xf numFmtId="0" fontId="18" fillId="0" borderId="83" xfId="0" applyFont="1" applyFill="1" applyBorder="1"/>
    <xf numFmtId="0" fontId="22" fillId="0" borderId="72" xfId="0" applyFont="1" applyFill="1" applyBorder="1" applyAlignment="1">
      <alignment horizontal="center" vertical="center" wrapText="1"/>
    </xf>
    <xf numFmtId="0" fontId="22" fillId="0" borderId="33" xfId="0" applyFont="1" applyFill="1" applyBorder="1" applyAlignment="1">
      <alignment horizontal="center" vertical="center" wrapText="1"/>
    </xf>
    <xf numFmtId="0" fontId="22" fillId="0" borderId="84" xfId="0" applyFont="1" applyFill="1" applyBorder="1" applyAlignment="1">
      <alignment horizontal="center" vertical="center" wrapText="1"/>
    </xf>
    <xf numFmtId="0" fontId="24" fillId="0" borderId="32"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3" fillId="0" borderId="84" xfId="0" applyFont="1" applyFill="1" applyBorder="1" applyAlignment="1">
      <alignment horizontal="center" vertical="center" wrapText="1"/>
    </xf>
    <xf numFmtId="0" fontId="21" fillId="0" borderId="23" xfId="0" applyFont="1" applyFill="1" applyBorder="1" applyAlignment="1">
      <alignment horizontal="center" vertical="center" wrapText="1"/>
    </xf>
    <xf numFmtId="0" fontId="21" fillId="0" borderId="49" xfId="0" applyFont="1" applyFill="1" applyBorder="1" applyAlignment="1">
      <alignment horizontal="center" vertical="center" wrapText="1"/>
    </xf>
    <xf numFmtId="0" fontId="21" fillId="0" borderId="58" xfId="0" applyFont="1" applyFill="1" applyBorder="1" applyAlignment="1">
      <alignment horizontal="center" vertical="center" wrapText="1"/>
    </xf>
    <xf numFmtId="0" fontId="2" fillId="0" borderId="57" xfId="0" applyFont="1" applyFill="1" applyBorder="1"/>
    <xf numFmtId="0" fontId="2" fillId="0" borderId="89" xfId="0" applyFont="1" applyFill="1" applyBorder="1"/>
    <xf numFmtId="167" fontId="22" fillId="0" borderId="78" xfId="0" applyNumberFormat="1" applyFont="1" applyFill="1" applyBorder="1" applyAlignment="1">
      <alignment horizontal="center" vertical="center" wrapText="1"/>
    </xf>
    <xf numFmtId="167" fontId="22" fillId="0" borderId="0" xfId="0" applyNumberFormat="1" applyFont="1" applyFill="1" applyBorder="1" applyAlignment="1">
      <alignment horizontal="center" vertical="center" wrapText="1"/>
    </xf>
    <xf numFmtId="167" fontId="22" fillId="0" borderId="45" xfId="0" applyNumberFormat="1" applyFont="1" applyFill="1" applyBorder="1" applyAlignment="1">
      <alignment horizontal="center" vertical="center" wrapText="1"/>
    </xf>
    <xf numFmtId="0" fontId="22" fillId="0" borderId="75" xfId="0" applyFont="1" applyFill="1" applyBorder="1" applyAlignment="1">
      <alignment horizontal="center" vertical="center" wrapText="1"/>
    </xf>
    <xf numFmtId="0" fontId="22" fillId="0" borderId="79" xfId="0" applyFont="1" applyFill="1" applyBorder="1" applyAlignment="1">
      <alignment horizontal="center" vertical="center" wrapText="1"/>
    </xf>
    <xf numFmtId="0" fontId="22" fillId="0" borderId="88" xfId="0" applyFont="1" applyFill="1" applyBorder="1" applyAlignment="1">
      <alignment horizontal="center" vertical="center" wrapText="1"/>
    </xf>
    <xf numFmtId="2" fontId="22" fillId="0" borderId="0" xfId="0" applyNumberFormat="1" applyFont="1" applyFill="1" applyBorder="1" applyAlignment="1">
      <alignment horizontal="center" vertical="center" wrapText="1"/>
    </xf>
    <xf numFmtId="2" fontId="22" fillId="0" borderId="0" xfId="0" applyNumberFormat="1" applyFont="1" applyFill="1" applyAlignment="1">
      <alignment horizontal="center" vertical="center" wrapText="1"/>
    </xf>
    <xf numFmtId="0" fontId="21" fillId="0" borderId="64" xfId="0" applyFont="1" applyFill="1" applyBorder="1" applyAlignment="1">
      <alignment horizontal="center" vertical="center" wrapText="1"/>
    </xf>
    <xf numFmtId="0" fontId="21" fillId="0" borderId="66" xfId="0" applyFont="1" applyFill="1" applyBorder="1" applyAlignment="1">
      <alignment horizontal="center" vertical="center" wrapText="1"/>
    </xf>
    <xf numFmtId="0" fontId="21" fillId="0" borderId="75" xfId="0" applyFont="1" applyFill="1" applyBorder="1" applyAlignment="1">
      <alignment horizontal="center" vertical="center" wrapText="1"/>
    </xf>
    <xf numFmtId="0" fontId="21" fillId="0" borderId="79" xfId="0" applyFont="1" applyFill="1" applyBorder="1" applyAlignment="1">
      <alignment horizontal="center" vertical="center" wrapText="1"/>
    </xf>
    <xf numFmtId="0" fontId="21" fillId="0" borderId="88" xfId="0" applyFont="1" applyFill="1" applyBorder="1" applyAlignment="1">
      <alignment horizontal="center" vertical="center" wrapText="1"/>
    </xf>
    <xf numFmtId="0" fontId="22" fillId="0" borderId="77"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45" xfId="0" applyFont="1" applyFill="1" applyBorder="1" applyAlignment="1">
      <alignment horizontal="center" vertical="center" wrapText="1"/>
    </xf>
    <xf numFmtId="0" fontId="24" fillId="0" borderId="78"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21" fillId="0" borderId="59" xfId="0" applyFont="1" applyFill="1" applyBorder="1" applyAlignment="1">
      <alignment horizontal="center" vertical="center" wrapText="1"/>
    </xf>
    <xf numFmtId="0" fontId="21" fillId="0" borderId="97" xfId="0" applyFont="1" applyFill="1" applyBorder="1" applyAlignment="1">
      <alignment horizontal="center" vertical="center" wrapText="1"/>
    </xf>
    <xf numFmtId="0" fontId="22" fillId="0" borderId="73" xfId="0" applyFont="1" applyFill="1" applyBorder="1" applyAlignment="1">
      <alignment horizontal="center" vertical="center" wrapText="1"/>
    </xf>
    <xf numFmtId="0" fontId="22" fillId="0" borderId="86" xfId="0" applyFont="1" applyFill="1" applyBorder="1" applyAlignment="1">
      <alignment horizontal="center" vertical="center" wrapText="1"/>
    </xf>
    <xf numFmtId="0" fontId="22" fillId="0" borderId="87" xfId="0" applyFont="1" applyFill="1" applyBorder="1" applyAlignment="1">
      <alignment horizontal="center" vertical="center" wrapText="1"/>
    </xf>
    <xf numFmtId="0" fontId="24" fillId="0" borderId="33" xfId="0" applyFont="1" applyFill="1" applyBorder="1" applyAlignment="1">
      <alignment horizontal="center" vertical="center" wrapText="1"/>
    </xf>
    <xf numFmtId="0" fontId="24" fillId="0" borderId="84" xfId="0" applyFont="1" applyFill="1" applyBorder="1" applyAlignment="1">
      <alignment horizontal="center" vertical="center" wrapText="1"/>
    </xf>
    <xf numFmtId="0" fontId="2" fillId="0" borderId="32" xfId="0" applyFont="1" applyFill="1" applyBorder="1" applyAlignment="1">
      <alignment horizontal="center"/>
    </xf>
    <xf numFmtId="0" fontId="2" fillId="0" borderId="33" xfId="0" applyFont="1" applyFill="1" applyBorder="1" applyAlignment="1">
      <alignment horizontal="center"/>
    </xf>
    <xf numFmtId="0" fontId="2" fillId="0" borderId="84" xfId="0" applyFont="1" applyFill="1" applyBorder="1" applyAlignment="1">
      <alignment horizontal="center"/>
    </xf>
    <xf numFmtId="167" fontId="24" fillId="0" borderId="33" xfId="0" applyNumberFormat="1" applyFont="1" applyFill="1" applyBorder="1" applyAlignment="1">
      <alignment horizontal="center" vertical="center" wrapText="1"/>
    </xf>
    <xf numFmtId="167" fontId="24" fillId="0" borderId="84" xfId="0" applyNumberFormat="1" applyFont="1" applyFill="1" applyBorder="1" applyAlignment="1">
      <alignment horizontal="center" vertical="center" wrapText="1"/>
    </xf>
    <xf numFmtId="0" fontId="34" fillId="0" borderId="32" xfId="0" applyNumberFormat="1" applyFont="1" applyFill="1" applyBorder="1" applyAlignment="1" applyProtection="1">
      <alignment horizontal="center" vertical="center" wrapText="1"/>
    </xf>
    <xf numFmtId="0" fontId="34" fillId="0" borderId="3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center" vertical="center" wrapText="1"/>
    </xf>
    <xf numFmtId="0" fontId="33" fillId="0" borderId="33" xfId="0" applyNumberFormat="1" applyFont="1" applyFill="1" applyBorder="1" applyAlignment="1" applyProtection="1">
      <alignment horizontal="center" vertical="center" wrapText="1"/>
    </xf>
    <xf numFmtId="0" fontId="33" fillId="0" borderId="84" xfId="0" applyNumberFormat="1" applyFont="1" applyFill="1" applyBorder="1" applyAlignment="1" applyProtection="1">
      <alignment horizontal="center" vertical="center" wrapText="1"/>
    </xf>
    <xf numFmtId="167" fontId="3" fillId="0" borderId="77" xfId="0" applyNumberFormat="1" applyFont="1" applyFill="1" applyBorder="1" applyAlignment="1">
      <alignment horizontal="center" vertical="center" wrapText="1"/>
    </xf>
    <xf numFmtId="167" fontId="3" fillId="0" borderId="0" xfId="0" applyNumberFormat="1" applyFont="1" applyFill="1" applyBorder="1" applyAlignment="1">
      <alignment horizontal="center" vertical="center" wrapText="1"/>
    </xf>
    <xf numFmtId="167" fontId="24" fillId="0" borderId="0" xfId="0" applyNumberFormat="1" applyFont="1" applyFill="1" applyBorder="1" applyAlignment="1">
      <alignment horizontal="center" vertical="center" wrapText="1"/>
    </xf>
    <xf numFmtId="167" fontId="3" fillId="0" borderId="45" xfId="0" applyNumberFormat="1" applyFont="1" applyFill="1" applyBorder="1" applyAlignment="1">
      <alignment horizontal="center" vertical="center" wrapText="1"/>
    </xf>
    <xf numFmtId="0" fontId="2" fillId="0" borderId="72" xfId="0" applyFont="1" applyFill="1" applyBorder="1" applyAlignment="1">
      <alignment horizontal="center"/>
    </xf>
    <xf numFmtId="0" fontId="21" fillId="0" borderId="74" xfId="0" applyFont="1" applyFill="1" applyBorder="1" applyAlignment="1">
      <alignment horizontal="center" vertical="center" wrapText="1"/>
    </xf>
    <xf numFmtId="0" fontId="21" fillId="0" borderId="86" xfId="0" applyFont="1" applyFill="1" applyBorder="1" applyAlignment="1">
      <alignment horizontal="center" vertical="center" wrapText="1"/>
    </xf>
    <xf numFmtId="0" fontId="21" fillId="0" borderId="87" xfId="0" applyFont="1" applyFill="1" applyBorder="1" applyAlignment="1">
      <alignment horizontal="center" vertical="center" wrapText="1"/>
    </xf>
    <xf numFmtId="0" fontId="36" fillId="0" borderId="32" xfId="0" applyNumberFormat="1" applyFont="1" applyFill="1" applyBorder="1" applyAlignment="1" applyProtection="1">
      <alignment horizontal="center" vertical="center" wrapText="1"/>
    </xf>
    <xf numFmtId="0" fontId="36" fillId="0" borderId="33" xfId="0" applyNumberFormat="1" applyFont="1" applyFill="1" applyBorder="1" applyAlignment="1" applyProtection="1">
      <alignment horizontal="center" vertical="center" wrapText="1"/>
    </xf>
    <xf numFmtId="0" fontId="36" fillId="0" borderId="84" xfId="0" applyNumberFormat="1" applyFont="1" applyFill="1" applyBorder="1" applyAlignment="1" applyProtection="1">
      <alignment horizontal="center" vertical="center" wrapText="1"/>
    </xf>
    <xf numFmtId="0" fontId="21" fillId="0" borderId="72" xfId="0" applyFont="1" applyFill="1" applyBorder="1" applyAlignment="1">
      <alignment horizontal="center" vertical="center" wrapText="1"/>
    </xf>
    <xf numFmtId="0" fontId="21" fillId="0" borderId="104" xfId="0" applyFont="1" applyFill="1" applyBorder="1" applyAlignment="1">
      <alignment horizontal="center" vertical="center" wrapText="1"/>
    </xf>
    <xf numFmtId="0" fontId="22" fillId="0" borderId="74" xfId="0" applyFont="1" applyFill="1" applyBorder="1" applyAlignment="1">
      <alignment horizontal="center" vertical="center" wrapText="1"/>
    </xf>
    <xf numFmtId="0" fontId="22" fillId="0" borderId="32" xfId="0" applyFont="1" applyFill="1" applyBorder="1" applyAlignment="1">
      <alignment horizontal="center" vertical="center" wrapText="1"/>
    </xf>
    <xf numFmtId="0" fontId="24" fillId="0" borderId="32"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84" xfId="0" applyFont="1" applyFill="1" applyBorder="1" applyAlignment="1">
      <alignment horizontal="center" vertical="center"/>
    </xf>
    <xf numFmtId="2" fontId="22" fillId="0" borderId="78" xfId="0" applyNumberFormat="1" applyFont="1" applyFill="1" applyBorder="1" applyAlignment="1">
      <alignment horizontal="center" vertical="center" wrapText="1"/>
    </xf>
    <xf numFmtId="2" fontId="22" fillId="0" borderId="45" xfId="0" applyNumberFormat="1" applyFont="1" applyFill="1" applyBorder="1" applyAlignment="1">
      <alignment horizontal="center" vertical="center" wrapText="1"/>
    </xf>
    <xf numFmtId="167" fontId="3" fillId="0" borderId="33" xfId="0" applyNumberFormat="1" applyFont="1" applyFill="1" applyBorder="1" applyAlignment="1">
      <alignment horizontal="center" vertical="center" wrapText="1"/>
    </xf>
    <xf numFmtId="167" fontId="3" fillId="0" borderId="84" xfId="0" applyNumberFormat="1" applyFont="1" applyFill="1" applyBorder="1" applyAlignment="1">
      <alignment horizontal="center" vertical="center" wrapText="1"/>
    </xf>
    <xf numFmtId="0" fontId="3" fillId="0" borderId="72" xfId="0" applyFont="1" applyFill="1" applyBorder="1" applyAlignment="1">
      <alignment horizontal="center" vertical="center" wrapText="1"/>
    </xf>
    <xf numFmtId="0" fontId="21" fillId="0" borderId="60" xfId="0" applyFont="1" applyFill="1" applyBorder="1" applyAlignment="1">
      <alignment horizontal="center" vertical="center" wrapText="1"/>
    </xf>
    <xf numFmtId="0" fontId="21" fillId="0" borderId="33" xfId="0" applyFont="1" applyFill="1" applyBorder="1" applyAlignment="1">
      <alignment horizontal="center" vertical="center" wrapText="1"/>
    </xf>
    <xf numFmtId="0" fontId="21" fillId="0" borderId="84" xfId="0" applyFont="1" applyFill="1" applyBorder="1" applyAlignment="1">
      <alignment horizontal="center" vertical="center" wrapText="1"/>
    </xf>
    <xf numFmtId="2" fontId="24" fillId="0" borderId="32" xfId="0" applyNumberFormat="1" applyFont="1" applyFill="1" applyBorder="1" applyAlignment="1">
      <alignment horizontal="center" vertical="center" wrapText="1"/>
    </xf>
    <xf numFmtId="2" fontId="3" fillId="0" borderId="33" xfId="0" applyNumberFormat="1" applyFont="1" applyFill="1" applyBorder="1" applyAlignment="1">
      <alignment horizontal="center" vertical="center" wrapText="1"/>
    </xf>
    <xf numFmtId="2" fontId="3" fillId="0" borderId="84" xfId="0" applyNumberFormat="1" applyFont="1" applyFill="1" applyBorder="1" applyAlignment="1">
      <alignment horizontal="center" vertical="center" wrapText="1"/>
    </xf>
    <xf numFmtId="2" fontId="24" fillId="0" borderId="78" xfId="0" applyNumberFormat="1"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2" fontId="3" fillId="0" borderId="45" xfId="0" applyNumberFormat="1" applyFont="1" applyFill="1" applyBorder="1" applyAlignment="1">
      <alignment horizontal="center" vertical="center" wrapText="1"/>
    </xf>
    <xf numFmtId="0" fontId="2" fillId="0" borderId="26" xfId="0" applyFont="1" applyFill="1" applyBorder="1"/>
    <xf numFmtId="0" fontId="2" fillId="0" borderId="49" xfId="0" applyFont="1" applyFill="1" applyBorder="1"/>
    <xf numFmtId="0" fontId="33" fillId="0" borderId="72" xfId="0" applyNumberFormat="1" applyFont="1" applyFill="1" applyBorder="1" applyAlignment="1" applyProtection="1">
      <alignment horizontal="left" vertical="center" wrapText="1"/>
    </xf>
    <xf numFmtId="0" fontId="33" fillId="0" borderId="33" xfId="0" applyNumberFormat="1" applyFont="1" applyFill="1" applyBorder="1" applyAlignment="1" applyProtection="1">
      <alignment horizontal="left" vertical="center" wrapText="1"/>
    </xf>
    <xf numFmtId="0" fontId="34" fillId="0" borderId="72" xfId="0" applyNumberFormat="1" applyFont="1" applyFill="1" applyBorder="1" applyAlignment="1" applyProtection="1">
      <alignment horizontal="left" vertical="center" wrapText="1"/>
    </xf>
    <xf numFmtId="0" fontId="34" fillId="0" borderId="33" xfId="0" applyNumberFormat="1" applyFont="1" applyFill="1" applyBorder="1" applyAlignment="1" applyProtection="1">
      <alignment horizontal="left" vertical="center" wrapText="1"/>
    </xf>
    <xf numFmtId="0" fontId="21" fillId="0" borderId="1" xfId="0" applyFont="1" applyFill="1" applyBorder="1" applyAlignment="1">
      <alignment horizontal="left" vertical="center" wrapText="1"/>
    </xf>
    <xf numFmtId="0" fontId="2" fillId="0" borderId="2" xfId="0" applyFont="1" applyFill="1" applyBorder="1"/>
    <xf numFmtId="49" fontId="20" fillId="0" borderId="62" xfId="0" applyNumberFormat="1" applyFont="1" applyFill="1" applyBorder="1" applyAlignment="1">
      <alignment horizontal="center" vertical="center"/>
    </xf>
    <xf numFmtId="0" fontId="18" fillId="0" borderId="67" xfId="0" applyFont="1" applyFill="1" applyBorder="1"/>
    <xf numFmtId="0" fontId="20" fillId="0" borderId="63" xfId="0" applyFont="1" applyFill="1" applyBorder="1" applyAlignment="1">
      <alignment horizontal="center" vertical="center" wrapText="1"/>
    </xf>
    <xf numFmtId="0" fontId="18" fillId="0" borderId="68" xfId="0" applyFont="1" applyFill="1" applyBorder="1"/>
    <xf numFmtId="0" fontId="22" fillId="0" borderId="71" xfId="0" applyFont="1" applyFill="1" applyBorder="1" applyAlignment="1">
      <alignment horizontal="center" vertical="top" wrapText="1"/>
    </xf>
    <xf numFmtId="0" fontId="2" fillId="0" borderId="71" xfId="0" applyFont="1" applyFill="1" applyBorder="1"/>
    <xf numFmtId="0" fontId="24" fillId="0" borderId="86" xfId="0" applyFont="1" applyFill="1" applyBorder="1" applyAlignment="1">
      <alignment horizontal="center" vertical="center" wrapText="1"/>
    </xf>
    <xf numFmtId="0" fontId="3" fillId="0" borderId="95" xfId="0" applyFont="1" applyFill="1" applyBorder="1" applyAlignment="1">
      <alignment horizontal="center" vertical="center" wrapText="1"/>
    </xf>
    <xf numFmtId="0" fontId="24" fillId="0" borderId="79" xfId="0" applyFont="1" applyFill="1" applyBorder="1" applyAlignment="1">
      <alignment horizontal="center" vertical="center" wrapText="1"/>
    </xf>
    <xf numFmtId="0" fontId="3" fillId="0" borderId="96" xfId="0" applyFont="1" applyFill="1" applyBorder="1" applyAlignment="1">
      <alignment horizontal="center" vertical="center" wrapText="1"/>
    </xf>
    <xf numFmtId="167" fontId="24" fillId="0" borderId="74" xfId="0" applyNumberFormat="1" applyFont="1" applyFill="1" applyBorder="1" applyAlignment="1">
      <alignment horizontal="center" vertical="center" wrapText="1"/>
    </xf>
    <xf numFmtId="167" fontId="3" fillId="0" borderId="86" xfId="0" applyNumberFormat="1" applyFont="1" applyFill="1" applyBorder="1" applyAlignment="1">
      <alignment horizontal="center" vertical="center" wrapText="1"/>
    </xf>
    <xf numFmtId="167" fontId="3" fillId="0" borderId="87" xfId="0" applyNumberFormat="1" applyFont="1" applyFill="1" applyBorder="1" applyAlignment="1">
      <alignment horizontal="center" vertical="center" wrapText="1"/>
    </xf>
    <xf numFmtId="0" fontId="21" fillId="0" borderId="116" xfId="0" applyFont="1" applyFill="1" applyBorder="1" applyAlignment="1">
      <alignment horizontal="left" vertical="center" wrapText="1"/>
    </xf>
    <xf numFmtId="0" fontId="2" fillId="0" borderId="117" xfId="0" applyFont="1" applyFill="1" applyBorder="1"/>
    <xf numFmtId="0" fontId="21" fillId="0" borderId="117" xfId="0" applyFont="1" applyFill="1" applyBorder="1" applyAlignment="1">
      <alignment horizontal="center" vertical="center" wrapText="1"/>
    </xf>
    <xf numFmtId="0" fontId="21" fillId="0" borderId="23" xfId="0" applyFont="1" applyFill="1" applyBorder="1" applyAlignment="1">
      <alignment horizontal="right" vertical="center" wrapText="1"/>
    </xf>
    <xf numFmtId="0" fontId="21" fillId="0" borderId="26" xfId="0" applyFont="1" applyFill="1" applyBorder="1" applyAlignment="1">
      <alignment horizontal="right" vertical="center" wrapText="1"/>
    </xf>
    <xf numFmtId="0" fontId="42" fillId="0" borderId="113" xfId="0" applyFont="1" applyFill="1" applyBorder="1" applyAlignment="1">
      <alignment horizontal="center" vertical="center" wrapText="1"/>
    </xf>
    <xf numFmtId="0" fontId="2" fillId="0" borderId="114" xfId="0" applyFont="1" applyFill="1" applyBorder="1"/>
    <xf numFmtId="0" fontId="2" fillId="0" borderId="115" xfId="0" applyFont="1" applyFill="1" applyBorder="1"/>
    <xf numFmtId="2" fontId="3" fillId="0" borderId="74" xfId="0" applyNumberFormat="1" applyFont="1" applyFill="1" applyBorder="1" applyAlignment="1">
      <alignment vertical="center" wrapText="1"/>
    </xf>
    <xf numFmtId="2" fontId="24" fillId="0" borderId="86" xfId="0" applyNumberFormat="1" applyFont="1" applyFill="1" applyBorder="1" applyAlignment="1">
      <alignment vertical="center" wrapText="1"/>
    </xf>
    <xf numFmtId="2" fontId="24" fillId="0" borderId="87" xfId="0" applyNumberFormat="1" applyFont="1" applyFill="1" applyBorder="1" applyAlignment="1">
      <alignment vertical="center" wrapText="1"/>
    </xf>
    <xf numFmtId="2" fontId="24" fillId="0" borderId="76" xfId="0" applyNumberFormat="1" applyFont="1" applyFill="1" applyBorder="1" applyAlignment="1">
      <alignment vertical="center" wrapText="1"/>
    </xf>
    <xf numFmtId="2" fontId="24" fillId="0" borderId="79" xfId="0" applyNumberFormat="1" applyFont="1" applyFill="1" applyBorder="1" applyAlignment="1">
      <alignment vertical="center" wrapText="1"/>
    </xf>
    <xf numFmtId="2" fontId="24" fillId="0" borderId="88" xfId="0" applyNumberFormat="1" applyFont="1" applyFill="1" applyBorder="1" applyAlignment="1">
      <alignment vertical="center" wrapText="1"/>
    </xf>
    <xf numFmtId="167" fontId="24" fillId="0" borderId="76" xfId="0" applyNumberFormat="1" applyFont="1" applyFill="1" applyBorder="1" applyAlignment="1">
      <alignment horizontal="center" vertical="center" wrapText="1"/>
    </xf>
    <xf numFmtId="167" fontId="3" fillId="0" borderId="79" xfId="0" applyNumberFormat="1" applyFont="1" applyFill="1" applyBorder="1" applyAlignment="1">
      <alignment horizontal="center" vertical="center" wrapText="1"/>
    </xf>
    <xf numFmtId="167" fontId="3" fillId="0" borderId="88" xfId="0" applyNumberFormat="1" applyFont="1" applyFill="1" applyBorder="1" applyAlignment="1">
      <alignment horizontal="center" vertical="center" wrapText="1"/>
    </xf>
    <xf numFmtId="0" fontId="24" fillId="0" borderId="0" xfId="0" applyFont="1" applyFill="1" applyBorder="1" applyAlignment="1">
      <alignment horizontal="center" vertical="center" wrapText="1"/>
    </xf>
    <xf numFmtId="0" fontId="24" fillId="0" borderId="45" xfId="0" applyFont="1" applyFill="1" applyBorder="1" applyAlignment="1">
      <alignment horizontal="center" vertical="center" wrapText="1"/>
    </xf>
    <xf numFmtId="164" fontId="11" fillId="0" borderId="1" xfId="7" applyFont="1" applyFill="1" applyBorder="1" applyAlignment="1">
      <alignment horizontal="center" vertical="center" wrapText="1"/>
    </xf>
    <xf numFmtId="164" fontId="11" fillId="0" borderId="2" xfId="7" applyFont="1" applyFill="1" applyBorder="1" applyAlignment="1">
      <alignment horizontal="center" vertical="center" wrapText="1"/>
    </xf>
    <xf numFmtId="164" fontId="11" fillId="0" borderId="36" xfId="7" applyFont="1" applyFill="1" applyBorder="1" applyAlignment="1">
      <alignment horizontal="center" vertical="center" wrapText="1"/>
    </xf>
    <xf numFmtId="164" fontId="11" fillId="0" borderId="5" xfId="9" quotePrefix="1" applyFont="1" applyFill="1" applyBorder="1" applyAlignment="1">
      <alignment horizontal="center" vertical="center"/>
    </xf>
    <xf numFmtId="164" fontId="11" fillId="0" borderId="7" xfId="9" applyFont="1" applyFill="1" applyBorder="1" applyAlignment="1">
      <alignment horizontal="center" vertical="center"/>
    </xf>
    <xf numFmtId="164" fontId="12" fillId="0" borderId="7" xfId="9" quotePrefix="1" applyFont="1" applyFill="1" applyBorder="1" applyAlignment="1">
      <alignment horizontal="center" vertical="center"/>
    </xf>
    <xf numFmtId="164" fontId="12" fillId="0" borderId="37" xfId="9" applyFont="1" applyFill="1" applyBorder="1" applyAlignment="1">
      <alignment horizontal="center" vertical="center"/>
    </xf>
    <xf numFmtId="0" fontId="11" fillId="0" borderId="44" xfId="4" applyFont="1" applyBorder="1" applyAlignment="1">
      <alignment horizontal="center" vertical="center"/>
    </xf>
    <xf numFmtId="0" fontId="11" fillId="0" borderId="0" xfId="4" applyFont="1" applyBorder="1" applyAlignment="1">
      <alignment horizontal="center" vertical="center"/>
    </xf>
    <xf numFmtId="164" fontId="12" fillId="0" borderId="0" xfId="9" quotePrefix="1" applyFont="1" applyFill="1" applyBorder="1" applyAlignment="1">
      <alignment horizontal="center" vertical="center"/>
    </xf>
    <xf numFmtId="164" fontId="12" fillId="0" borderId="45" xfId="9" applyFont="1" applyFill="1" applyBorder="1" applyAlignment="1">
      <alignment horizontal="center" vertical="center"/>
    </xf>
    <xf numFmtId="0" fontId="11" fillId="0" borderId="46" xfId="4" applyFont="1" applyBorder="1" applyAlignment="1">
      <alignment horizontal="center" vertical="center"/>
    </xf>
    <xf numFmtId="0" fontId="11" fillId="0" borderId="35" xfId="4" applyFont="1" applyBorder="1" applyAlignment="1">
      <alignment horizontal="center" vertical="center"/>
    </xf>
    <xf numFmtId="0" fontId="13" fillId="0" borderId="48" xfId="0" applyFont="1" applyFill="1" applyBorder="1" applyAlignment="1">
      <alignment horizontal="left" vertical="center" wrapText="1"/>
    </xf>
    <xf numFmtId="0" fontId="13" fillId="0" borderId="24" xfId="0" applyFont="1" applyFill="1" applyBorder="1" applyAlignment="1">
      <alignment horizontal="left" vertical="center" wrapText="1"/>
    </xf>
    <xf numFmtId="0" fontId="13" fillId="0" borderId="41" xfId="0" applyFont="1" applyFill="1" applyBorder="1" applyAlignment="1">
      <alignment horizontal="left" vertical="center" wrapText="1"/>
    </xf>
    <xf numFmtId="0" fontId="14" fillId="7" borderId="48" xfId="0" applyFont="1" applyFill="1" applyBorder="1" applyAlignment="1">
      <alignment horizontal="left" vertical="center" wrapText="1"/>
    </xf>
    <xf numFmtId="0" fontId="14" fillId="7" borderId="24" xfId="0" applyFont="1" applyFill="1" applyBorder="1" applyAlignment="1">
      <alignment horizontal="left" vertical="center" wrapText="1"/>
    </xf>
    <xf numFmtId="0" fontId="14" fillId="0" borderId="24" xfId="0" applyFont="1" applyFill="1" applyBorder="1" applyAlignment="1">
      <alignment horizontal="right" vertical="center" wrapText="1"/>
    </xf>
    <xf numFmtId="0" fontId="14" fillId="0" borderId="24" xfId="0" applyFont="1" applyFill="1" applyBorder="1" applyAlignment="1">
      <alignment horizontal="right" vertical="top" wrapText="1"/>
    </xf>
    <xf numFmtId="0" fontId="13" fillId="0" borderId="24" xfId="0" applyFont="1" applyFill="1" applyBorder="1" applyAlignment="1">
      <alignment horizontal="right" vertical="center" wrapText="1"/>
    </xf>
    <xf numFmtId="0" fontId="16" fillId="0" borderId="0" xfId="0" applyFont="1" applyFill="1" applyBorder="1" applyAlignment="1">
      <alignment horizontal="left" vertical="top" wrapText="1"/>
    </xf>
    <xf numFmtId="0" fontId="16" fillId="0" borderId="45" xfId="0" applyFont="1" applyFill="1" applyBorder="1" applyAlignment="1">
      <alignment horizontal="left" vertical="top" wrapText="1"/>
    </xf>
    <xf numFmtId="0" fontId="13" fillId="0" borderId="25" xfId="0" applyFont="1" applyFill="1" applyBorder="1" applyAlignment="1">
      <alignment horizontal="left" vertical="center" wrapText="1"/>
    </xf>
    <xf numFmtId="0" fontId="13" fillId="0" borderId="26" xfId="0" applyFont="1" applyFill="1" applyBorder="1" applyAlignment="1">
      <alignment horizontal="left" vertical="center" wrapText="1"/>
    </xf>
    <xf numFmtId="0" fontId="13" fillId="0" borderId="42" xfId="0" applyFont="1" applyFill="1" applyBorder="1" applyAlignment="1">
      <alignment horizontal="left" vertical="center" wrapText="1"/>
    </xf>
    <xf numFmtId="0" fontId="14" fillId="7" borderId="25" xfId="0" applyFont="1" applyFill="1" applyBorder="1" applyAlignment="1">
      <alignment horizontal="left" vertical="center" wrapText="1"/>
    </xf>
    <xf numFmtId="0" fontId="14" fillId="7" borderId="49" xfId="0" applyFont="1" applyFill="1" applyBorder="1" applyAlignment="1">
      <alignment horizontal="left" vertical="center" wrapText="1"/>
    </xf>
    <xf numFmtId="0" fontId="14" fillId="0" borderId="23" xfId="0" applyFont="1" applyFill="1" applyBorder="1" applyAlignment="1">
      <alignment horizontal="right" vertical="top" wrapText="1"/>
    </xf>
    <xf numFmtId="0" fontId="14" fillId="0" borderId="49" xfId="0" applyFont="1" applyFill="1" applyBorder="1" applyAlignment="1">
      <alignment horizontal="right" vertical="top" wrapText="1"/>
    </xf>
    <xf numFmtId="0" fontId="13" fillId="0" borderId="50" xfId="0" applyFont="1" applyFill="1" applyBorder="1" applyAlignment="1">
      <alignment horizontal="right" vertical="center" wrapText="1"/>
    </xf>
    <xf numFmtId="0" fontId="16" fillId="0" borderId="2" xfId="0" applyFont="1" applyFill="1" applyBorder="1" applyAlignment="1">
      <alignment horizontal="left" vertical="top" wrapText="1"/>
    </xf>
    <xf numFmtId="0" fontId="16" fillId="0" borderId="36" xfId="0" applyFont="1" applyFill="1" applyBorder="1" applyAlignment="1">
      <alignment horizontal="left" vertical="top" wrapText="1"/>
    </xf>
    <xf numFmtId="0" fontId="13" fillId="0" borderId="18"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3" fillId="0" borderId="40" xfId="0" applyFont="1" applyFill="1" applyBorder="1" applyAlignment="1">
      <alignment horizontal="left" vertical="center" wrapText="1"/>
    </xf>
    <xf numFmtId="0" fontId="16" fillId="4" borderId="2" xfId="0" applyFont="1" applyFill="1" applyBorder="1" applyAlignment="1">
      <alignment horizontal="left" vertical="top" wrapText="1"/>
    </xf>
    <xf numFmtId="0" fontId="16" fillId="4" borderId="36" xfId="0" applyFont="1" applyFill="1" applyBorder="1" applyAlignment="1">
      <alignment horizontal="left" vertical="top" wrapText="1"/>
    </xf>
    <xf numFmtId="0" fontId="13" fillId="4" borderId="18" xfId="0" applyFont="1" applyFill="1" applyBorder="1" applyAlignment="1">
      <alignment horizontal="left" vertical="center" wrapText="1"/>
    </xf>
    <xf numFmtId="0" fontId="13" fillId="4" borderId="22" xfId="0" applyFont="1" applyFill="1" applyBorder="1" applyAlignment="1">
      <alignment horizontal="left" vertical="center" wrapText="1"/>
    </xf>
    <xf numFmtId="0" fontId="13" fillId="4" borderId="40" xfId="0" applyFont="1" applyFill="1" applyBorder="1" applyAlignment="1">
      <alignment horizontal="left" vertical="center" wrapText="1"/>
    </xf>
    <xf numFmtId="0" fontId="14" fillId="9" borderId="48" xfId="0" applyFont="1" applyFill="1" applyBorder="1" applyAlignment="1">
      <alignment horizontal="left" vertical="center" wrapText="1"/>
    </xf>
    <xf numFmtId="0" fontId="14" fillId="9" borderId="24" xfId="0" applyFont="1" applyFill="1" applyBorder="1" applyAlignment="1">
      <alignment horizontal="left" vertical="center" wrapText="1"/>
    </xf>
    <xf numFmtId="0" fontId="14" fillId="4" borderId="24" xfId="0" applyFont="1" applyFill="1" applyBorder="1" applyAlignment="1">
      <alignment horizontal="right" vertical="top" wrapText="1"/>
    </xf>
    <xf numFmtId="0" fontId="13" fillId="4" borderId="24" xfId="0" applyFont="1" applyFill="1" applyBorder="1" applyAlignment="1">
      <alignment horizontal="right" vertical="center" wrapText="1"/>
    </xf>
    <xf numFmtId="0" fontId="16" fillId="4" borderId="0" xfId="0" applyFont="1" applyFill="1" applyBorder="1" applyAlignment="1">
      <alignment horizontal="left" vertical="top" wrapText="1"/>
    </xf>
    <xf numFmtId="0" fontId="16" fillId="4" borderId="45" xfId="0" applyFont="1" applyFill="1" applyBorder="1" applyAlignment="1">
      <alignment horizontal="left" vertical="top" wrapText="1"/>
    </xf>
    <xf numFmtId="0" fontId="13" fillId="4" borderId="52" xfId="0" applyFont="1" applyFill="1" applyBorder="1" applyAlignment="1">
      <alignment horizontal="left" vertical="center" wrapText="1"/>
    </xf>
    <xf numFmtId="0" fontId="13" fillId="4" borderId="53" xfId="0" applyFont="1" applyFill="1" applyBorder="1" applyAlignment="1">
      <alignment horizontal="left" vertical="center" wrapText="1"/>
    </xf>
    <xf numFmtId="0" fontId="13" fillId="4" borderId="54" xfId="0" applyFont="1" applyFill="1" applyBorder="1" applyAlignment="1">
      <alignment horizontal="left" vertical="center" wrapText="1"/>
    </xf>
    <xf numFmtId="0" fontId="14" fillId="9" borderId="18" xfId="0" applyFont="1" applyFill="1" applyBorder="1" applyAlignment="1">
      <alignment horizontal="left" vertical="center" wrapText="1"/>
    </xf>
    <xf numFmtId="0" fontId="14" fillId="9" borderId="22" xfId="0" applyFont="1" applyFill="1" applyBorder="1" applyAlignment="1">
      <alignment horizontal="left" vertical="center" wrapText="1"/>
    </xf>
    <xf numFmtId="0" fontId="16" fillId="5" borderId="0" xfId="0" applyFont="1" applyFill="1" applyBorder="1" applyAlignment="1">
      <alignment horizontal="left" vertical="top" wrapText="1"/>
    </xf>
    <xf numFmtId="0" fontId="16" fillId="5" borderId="45" xfId="0" applyFont="1" applyFill="1" applyBorder="1" applyAlignment="1">
      <alignment horizontal="left" vertical="top" wrapText="1"/>
    </xf>
    <xf numFmtId="0" fontId="13" fillId="5" borderId="48" xfId="0" applyFont="1" applyFill="1" applyBorder="1" applyAlignment="1">
      <alignment horizontal="left" vertical="center" wrapText="1"/>
    </xf>
    <xf numFmtId="0" fontId="13" fillId="5" borderId="24" xfId="0" applyFont="1" applyFill="1" applyBorder="1" applyAlignment="1">
      <alignment horizontal="left" vertical="center" wrapText="1"/>
    </xf>
    <xf numFmtId="0" fontId="13" fillId="5" borderId="41" xfId="0" applyFont="1" applyFill="1" applyBorder="1" applyAlignment="1">
      <alignment horizontal="left" vertical="center" wrapText="1"/>
    </xf>
    <xf numFmtId="0" fontId="14" fillId="5" borderId="48" xfId="0" applyFont="1" applyFill="1" applyBorder="1" applyAlignment="1">
      <alignment horizontal="left" vertical="center" wrapText="1"/>
    </xf>
    <xf numFmtId="0" fontId="14" fillId="5" borderId="24" xfId="0" applyFont="1" applyFill="1" applyBorder="1" applyAlignment="1">
      <alignment horizontal="left" vertical="center" wrapText="1"/>
    </xf>
    <xf numFmtId="0" fontId="14" fillId="5" borderId="24" xfId="0" applyFont="1" applyFill="1" applyBorder="1" applyAlignment="1">
      <alignment horizontal="right" vertical="top" wrapText="1"/>
    </xf>
    <xf numFmtId="0" fontId="13" fillId="5" borderId="24" xfId="0" applyFont="1" applyFill="1" applyBorder="1" applyAlignment="1">
      <alignment horizontal="right" vertical="center" wrapText="1"/>
    </xf>
    <xf numFmtId="0" fontId="17" fillId="4" borderId="44" xfId="0" applyFont="1" applyFill="1" applyBorder="1" applyAlignment="1" applyProtection="1">
      <alignment wrapText="1"/>
      <protection locked="0"/>
    </xf>
    <xf numFmtId="0" fontId="17" fillId="4" borderId="0" xfId="0" applyFont="1" applyFill="1" applyAlignment="1" applyProtection="1">
      <alignment wrapText="1"/>
      <protection locked="0"/>
    </xf>
    <xf numFmtId="0" fontId="17" fillId="4" borderId="44" xfId="0" applyFont="1" applyFill="1" applyBorder="1" applyAlignment="1" applyProtection="1">
      <alignment horizontal="left" wrapText="1"/>
      <protection locked="0"/>
    </xf>
    <xf numFmtId="0" fontId="17" fillId="4" borderId="0" xfId="0" applyFont="1" applyFill="1" applyAlignment="1" applyProtection="1">
      <alignment horizontal="left" wrapText="1"/>
      <protection locked="0"/>
    </xf>
    <xf numFmtId="0" fontId="14" fillId="10" borderId="18" xfId="0" applyFont="1" applyFill="1" applyBorder="1" applyAlignment="1">
      <alignment horizontal="left" vertical="center" wrapText="1"/>
    </xf>
    <xf numFmtId="0" fontId="14" fillId="10" borderId="22" xfId="0" applyFont="1" applyFill="1" applyBorder="1" applyAlignment="1">
      <alignment horizontal="left" vertical="center" wrapText="1"/>
    </xf>
    <xf numFmtId="0" fontId="14" fillId="10" borderId="48" xfId="0" applyFont="1" applyFill="1" applyBorder="1" applyAlignment="1">
      <alignment horizontal="left" vertical="center" wrapText="1"/>
    </xf>
    <xf numFmtId="0" fontId="14" fillId="10" borderId="24" xfId="0" applyFont="1" applyFill="1" applyBorder="1" applyAlignment="1">
      <alignment horizontal="left" vertical="center" wrapText="1"/>
    </xf>
    <xf numFmtId="0" fontId="13" fillId="4" borderId="48" xfId="0" applyFont="1" applyFill="1" applyBorder="1" applyAlignment="1">
      <alignment horizontal="left" vertical="center" wrapText="1"/>
    </xf>
    <xf numFmtId="0" fontId="13" fillId="4" borderId="24" xfId="0" applyFont="1" applyFill="1" applyBorder="1" applyAlignment="1">
      <alignment horizontal="left" vertical="center" wrapText="1"/>
    </xf>
    <xf numFmtId="0" fontId="13" fillId="4" borderId="41" xfId="0" applyFont="1" applyFill="1" applyBorder="1" applyAlignment="1">
      <alignment horizontal="left" vertical="center" wrapText="1"/>
    </xf>
    <xf numFmtId="0" fontId="13" fillId="10" borderId="48" xfId="0" applyFont="1" applyFill="1" applyBorder="1" applyAlignment="1">
      <alignment horizontal="left" vertical="center" wrapText="1"/>
    </xf>
    <xf numFmtId="0" fontId="13" fillId="10" borderId="24" xfId="0" applyFont="1" applyFill="1" applyBorder="1" applyAlignment="1">
      <alignment horizontal="left" vertical="center" wrapText="1"/>
    </xf>
    <xf numFmtId="0" fontId="13" fillId="10" borderId="41" xfId="0" applyFont="1" applyFill="1" applyBorder="1" applyAlignment="1">
      <alignment horizontal="left" vertical="center" wrapText="1"/>
    </xf>
    <xf numFmtId="0" fontId="14" fillId="4" borderId="48" xfId="0" applyFont="1" applyFill="1" applyBorder="1" applyAlignment="1">
      <alignment horizontal="left" vertical="center" wrapText="1"/>
    </xf>
    <xf numFmtId="0" fontId="14" fillId="4" borderId="24" xfId="0" applyFont="1" applyFill="1" applyBorder="1" applyAlignment="1">
      <alignment horizontal="left" vertical="center" wrapText="1"/>
    </xf>
    <xf numFmtId="0" fontId="14" fillId="11" borderId="48" xfId="0" applyFont="1" applyFill="1" applyBorder="1" applyAlignment="1">
      <alignment horizontal="left" vertical="center" wrapText="1"/>
    </xf>
    <xf numFmtId="0" fontId="14" fillId="11" borderId="24" xfId="0" applyFont="1" applyFill="1" applyBorder="1" applyAlignment="1">
      <alignment horizontal="left" vertical="center" wrapText="1"/>
    </xf>
    <xf numFmtId="0" fontId="14" fillId="0" borderId="48" xfId="0" applyFont="1" applyFill="1" applyBorder="1" applyAlignment="1">
      <alignment horizontal="left" vertical="center" wrapText="1"/>
    </xf>
    <xf numFmtId="0" fontId="14" fillId="0" borderId="24" xfId="0" applyFont="1" applyFill="1" applyBorder="1" applyAlignment="1">
      <alignment horizontal="left" vertical="center" wrapText="1"/>
    </xf>
    <xf numFmtId="0" fontId="13" fillId="0" borderId="17" xfId="0" applyFont="1" applyFill="1" applyBorder="1" applyAlignment="1">
      <alignment horizontal="right" vertical="center" wrapText="1"/>
    </xf>
    <xf numFmtId="0" fontId="16" fillId="0" borderId="0" xfId="0" applyFont="1" applyFill="1" applyBorder="1" applyAlignment="1">
      <alignment horizontal="left" vertical="center" wrapText="1"/>
    </xf>
    <xf numFmtId="0" fontId="11" fillId="0" borderId="5" xfId="4" applyFont="1" applyBorder="1" applyAlignment="1">
      <alignment horizontal="right" vertical="center" wrapText="1" indent="3"/>
    </xf>
    <xf numFmtId="0" fontId="11" fillId="0" borderId="7" xfId="4" applyFont="1" applyBorder="1" applyAlignment="1">
      <alignment horizontal="right" vertical="center" wrapText="1" indent="3"/>
    </xf>
    <xf numFmtId="0" fontId="11" fillId="0" borderId="37" xfId="4" applyFont="1" applyBorder="1" applyAlignment="1">
      <alignment horizontal="right" vertical="center" wrapText="1" indent="3"/>
    </xf>
    <xf numFmtId="0" fontId="11" fillId="0" borderId="44" xfId="4" applyFont="1" applyBorder="1" applyAlignment="1">
      <alignment horizontal="right" vertical="center" wrapText="1" indent="3"/>
    </xf>
    <xf numFmtId="0" fontId="11" fillId="0" borderId="0" xfId="4" applyFont="1" applyAlignment="1">
      <alignment horizontal="right" vertical="center" wrapText="1" indent="3"/>
    </xf>
    <xf numFmtId="0" fontId="11" fillId="0" borderId="45" xfId="4" applyFont="1" applyBorder="1" applyAlignment="1">
      <alignment horizontal="right" vertical="center" wrapText="1" indent="3"/>
    </xf>
    <xf numFmtId="0" fontId="11" fillId="0" borderId="46" xfId="4" applyFont="1" applyBorder="1" applyAlignment="1">
      <alignment horizontal="right" vertical="center" wrapText="1" indent="3"/>
    </xf>
    <xf numFmtId="0" fontId="11" fillId="0" borderId="35" xfId="4" applyFont="1" applyBorder="1" applyAlignment="1">
      <alignment horizontal="right" vertical="center" wrapText="1" indent="3"/>
    </xf>
    <xf numFmtId="0" fontId="11" fillId="0" borderId="47" xfId="4" applyFont="1" applyBorder="1" applyAlignment="1">
      <alignment horizontal="right" vertical="center" wrapText="1" indent="3"/>
    </xf>
    <xf numFmtId="10" fontId="1" fillId="0" borderId="1" xfId="0" applyNumberFormat="1" applyFont="1" applyBorder="1" applyAlignment="1">
      <alignment horizontal="center" vertical="center"/>
    </xf>
    <xf numFmtId="0" fontId="2" fillId="0" borderId="2" xfId="0" applyFont="1" applyBorder="1"/>
    <xf numFmtId="0" fontId="2" fillId="0" borderId="7" xfId="0" applyFont="1" applyBorder="1"/>
    <xf numFmtId="0" fontId="2" fillId="0" borderId="36" xfId="0" applyFont="1" applyBorder="1"/>
    <xf numFmtId="49" fontId="3" fillId="2" borderId="3" xfId="0" applyNumberFormat="1" applyFont="1" applyFill="1" applyBorder="1" applyAlignment="1">
      <alignment horizontal="left" vertical="center"/>
    </xf>
    <xf numFmtId="0" fontId="2" fillId="0" borderId="4" xfId="0" applyFont="1" applyBorder="1"/>
    <xf numFmtId="49" fontId="3" fillId="2" borderId="14" xfId="0" applyNumberFormat="1" applyFont="1" applyFill="1" applyBorder="1" applyAlignment="1">
      <alignment horizontal="left" vertical="center"/>
    </xf>
    <xf numFmtId="0" fontId="2" fillId="0" borderId="35" xfId="0" applyFont="1" applyBorder="1"/>
    <xf numFmtId="49" fontId="3" fillId="2" borderId="6" xfId="0" applyNumberFormat="1" applyFont="1" applyFill="1" applyBorder="1" applyAlignment="1">
      <alignment horizontal="left" vertical="center"/>
    </xf>
    <xf numFmtId="0" fontId="2" fillId="0" borderId="37" xfId="0" applyFont="1" applyBorder="1"/>
    <xf numFmtId="0" fontId="8" fillId="0" borderId="30" xfId="0" applyFont="1" applyBorder="1" applyAlignment="1">
      <alignment horizontal="left" vertical="center"/>
    </xf>
    <xf numFmtId="0" fontId="2" fillId="0" borderId="31" xfId="0" applyFont="1" applyBorder="1"/>
    <xf numFmtId="0" fontId="2" fillId="0" borderId="43" xfId="0" applyFont="1" applyBorder="1"/>
    <xf numFmtId="0" fontId="4" fillId="0" borderId="8" xfId="0" applyFont="1" applyBorder="1" applyAlignment="1">
      <alignment horizontal="center" vertical="center"/>
    </xf>
    <xf numFmtId="0" fontId="2" fillId="0" borderId="13" xfId="0" applyFont="1" applyBorder="1"/>
    <xf numFmtId="0" fontId="5" fillId="0" borderId="6" xfId="0" applyFont="1" applyBorder="1" applyAlignment="1">
      <alignment horizontal="center" vertical="center"/>
    </xf>
    <xf numFmtId="0" fontId="2" fillId="0" borderId="14" xfId="0" applyFont="1" applyBorder="1"/>
    <xf numFmtId="4" fontId="5" fillId="3" borderId="9" xfId="0" applyNumberFormat="1" applyFont="1" applyFill="1" applyBorder="1" applyAlignment="1">
      <alignment horizontal="center" vertical="center" wrapText="1"/>
    </xf>
    <xf numFmtId="0" fontId="2" fillId="0" borderId="15" xfId="0" applyFont="1" applyBorder="1"/>
    <xf numFmtId="10" fontId="5" fillId="0" borderId="10" xfId="0" applyNumberFormat="1" applyFont="1" applyBorder="1" applyAlignment="1">
      <alignment horizontal="center" vertical="center"/>
    </xf>
    <xf numFmtId="0" fontId="2" fillId="0" borderId="16" xfId="0" applyFont="1" applyBorder="1"/>
    <xf numFmtId="4" fontId="9" fillId="0" borderId="38" xfId="0" applyNumberFormat="1" applyFont="1" applyBorder="1" applyAlignment="1">
      <alignment horizontal="center" vertical="center"/>
    </xf>
    <xf numFmtId="0" fontId="2" fillId="0" borderId="39" xfId="0" applyFont="1" applyBorder="1"/>
    <xf numFmtId="0" fontId="5" fillId="0" borderId="11" xfId="0" applyFont="1" applyBorder="1" applyAlignment="1">
      <alignment horizontal="center" vertical="center"/>
    </xf>
    <xf numFmtId="0" fontId="2" fillId="0" borderId="12" xfId="0" applyFont="1" applyBorder="1"/>
    <xf numFmtId="0" fontId="3" fillId="0" borderId="25" xfId="0" applyFont="1" applyBorder="1" applyAlignment="1">
      <alignment horizontal="center" vertical="center"/>
    </xf>
    <xf numFmtId="0" fontId="2" fillId="0" borderId="26" xfId="0" applyFont="1" applyBorder="1"/>
    <xf numFmtId="0" fontId="8" fillId="0" borderId="25" xfId="0" applyFont="1" applyBorder="1" applyAlignment="1">
      <alignment horizontal="left" vertical="center"/>
    </xf>
    <xf numFmtId="0" fontId="2" fillId="0" borderId="29" xfId="0" applyFont="1" applyBorder="1"/>
    <xf numFmtId="0" fontId="2" fillId="0" borderId="42" xfId="0" applyFont="1" applyBorder="1"/>
    <xf numFmtId="0" fontId="55" fillId="0" borderId="71" xfId="0" applyFont="1" applyFill="1" applyBorder="1" applyAlignment="1">
      <alignment horizontal="left" vertical="center" wrapText="1"/>
    </xf>
    <xf numFmtId="4" fontId="22" fillId="0" borderId="79" xfId="0" applyNumberFormat="1" applyFont="1" applyFill="1" applyBorder="1" applyAlignment="1">
      <alignment horizontal="center" wrapText="1"/>
    </xf>
    <xf numFmtId="0" fontId="22" fillId="0" borderId="72" xfId="0" applyFont="1" applyFill="1" applyBorder="1" applyAlignment="1">
      <alignment horizontal="center" wrapText="1"/>
    </xf>
    <xf numFmtId="0" fontId="25" fillId="0" borderId="32" xfId="0" applyFont="1" applyFill="1" applyBorder="1" applyAlignment="1">
      <alignment horizontal="center" vertical="center" wrapText="1"/>
    </xf>
    <xf numFmtId="0" fontId="55" fillId="0" borderId="68" xfId="0" applyFont="1" applyFill="1" applyBorder="1" applyAlignment="1">
      <alignment horizontal="left" vertical="center" wrapText="1"/>
    </xf>
    <xf numFmtId="0" fontId="22" fillId="0" borderId="75" xfId="0" applyFont="1" applyFill="1" applyBorder="1" applyAlignment="1">
      <alignment horizontal="center" wrapText="1"/>
    </xf>
    <xf numFmtId="0" fontId="25" fillId="0" borderId="79" xfId="0" applyFont="1" applyFill="1" applyBorder="1" applyAlignment="1">
      <alignment horizontal="center" vertical="center" wrapText="1"/>
    </xf>
    <xf numFmtId="49" fontId="56" fillId="0" borderId="80" xfId="0" applyNumberFormat="1" applyFont="1" applyFill="1" applyBorder="1" applyAlignment="1">
      <alignment horizontal="center" vertical="center" wrapText="1"/>
    </xf>
    <xf numFmtId="49" fontId="56" fillId="0" borderId="62" xfId="0" applyNumberFormat="1" applyFont="1" applyFill="1" applyBorder="1" applyAlignment="1">
      <alignment horizontal="center" vertical="center" wrapText="1"/>
    </xf>
    <xf numFmtId="49" fontId="56" fillId="0" borderId="90" xfId="0" applyNumberFormat="1" applyFont="1" applyFill="1" applyBorder="1" applyAlignment="1">
      <alignment horizontal="center" vertical="center" wrapText="1"/>
    </xf>
    <xf numFmtId="0" fontId="56" fillId="0" borderId="53" xfId="0" applyFont="1" applyFill="1" applyBorder="1" applyAlignment="1">
      <alignment horizontal="left" vertical="center" wrapText="1"/>
    </xf>
    <xf numFmtId="0" fontId="55" fillId="0" borderId="76" xfId="0" applyFont="1" applyFill="1" applyBorder="1" applyAlignment="1">
      <alignment horizontal="center" vertical="center" wrapText="1"/>
    </xf>
    <xf numFmtId="49" fontId="56" fillId="0" borderId="48" xfId="0" applyNumberFormat="1" applyFont="1" applyFill="1" applyBorder="1" applyAlignment="1">
      <alignment horizontal="center" vertical="center" wrapText="1"/>
    </xf>
    <xf numFmtId="49" fontId="56" fillId="0" borderId="70" xfId="0" applyNumberFormat="1" applyFont="1" applyFill="1" applyBorder="1" applyAlignment="1">
      <alignment horizontal="center" vertical="center" wrapText="1"/>
    </xf>
    <xf numFmtId="0" fontId="56" fillId="0" borderId="71" xfId="0" applyFont="1" applyFill="1" applyBorder="1" applyAlignment="1">
      <alignment horizontal="left" vertical="center" wrapText="1"/>
    </xf>
    <xf numFmtId="0" fontId="57" fillId="0" borderId="69" xfId="0" applyFont="1" applyFill="1" applyBorder="1" applyAlignment="1">
      <alignment horizontal="left" vertical="center" wrapText="1"/>
    </xf>
    <xf numFmtId="0" fontId="56" fillId="0" borderId="72" xfId="0" applyFont="1" applyFill="1" applyBorder="1" applyAlignment="1">
      <alignment horizontal="left" vertical="center" wrapText="1"/>
    </xf>
    <xf numFmtId="167" fontId="55" fillId="0" borderId="32" xfId="0" applyNumberFormat="1" applyFont="1" applyFill="1" applyBorder="1" applyAlignment="1">
      <alignment horizontal="center" vertical="center" wrapText="1"/>
    </xf>
    <xf numFmtId="49" fontId="56" fillId="0" borderId="61" xfId="0" applyNumberFormat="1" applyFont="1" applyFill="1" applyBorder="1" applyAlignment="1">
      <alignment horizontal="center" vertical="center" wrapText="1"/>
    </xf>
    <xf numFmtId="0" fontId="55" fillId="0" borderId="93" xfId="0" applyFont="1" applyFill="1" applyBorder="1" applyAlignment="1">
      <alignment horizontal="left" vertical="center" wrapText="1"/>
    </xf>
    <xf numFmtId="49" fontId="56" fillId="0" borderId="44" xfId="0" applyNumberFormat="1" applyFont="1" applyFill="1" applyBorder="1" applyAlignment="1">
      <alignment horizontal="center" vertical="center" wrapText="1"/>
    </xf>
    <xf numFmtId="0" fontId="58" fillId="0" borderId="32" xfId="0" applyNumberFormat="1" applyFont="1" applyFill="1" applyBorder="1" applyAlignment="1" applyProtection="1">
      <alignment horizontal="center" vertical="center" wrapText="1"/>
    </xf>
    <xf numFmtId="49" fontId="56" fillId="0" borderId="18" xfId="0" applyNumberFormat="1" applyFont="1" applyFill="1" applyBorder="1" applyAlignment="1">
      <alignment horizontal="center" vertical="center" wrapText="1"/>
    </xf>
    <xf numFmtId="0" fontId="55" fillId="0" borderId="32" xfId="0" applyFont="1" applyFill="1" applyBorder="1" applyAlignment="1">
      <alignment horizontal="center" vertical="center" wrapText="1"/>
    </xf>
    <xf numFmtId="0" fontId="55" fillId="0" borderId="74" xfId="0" applyFont="1" applyFill="1" applyBorder="1" applyAlignment="1">
      <alignment horizontal="center" vertical="center" wrapText="1"/>
    </xf>
    <xf numFmtId="0" fontId="55" fillId="0" borderId="78" xfId="0" applyFont="1" applyFill="1" applyBorder="1" applyAlignment="1">
      <alignment horizontal="center" vertical="center" wrapText="1"/>
    </xf>
    <xf numFmtId="49" fontId="56" fillId="0" borderId="98" xfId="0" applyNumberFormat="1" applyFont="1" applyFill="1" applyBorder="1" applyAlignment="1">
      <alignment horizontal="center" vertical="center" wrapText="1"/>
    </xf>
    <xf numFmtId="0" fontId="56" fillId="0" borderId="106" xfId="0" applyFont="1" applyFill="1" applyBorder="1" applyAlignment="1">
      <alignment horizontal="left" vertical="center" wrapText="1"/>
    </xf>
    <xf numFmtId="0" fontId="56" fillId="0" borderId="98" xfId="0" applyFont="1" applyFill="1" applyBorder="1" applyAlignment="1">
      <alignment horizontal="left" vertical="center" wrapText="1"/>
    </xf>
    <xf numFmtId="0" fontId="54" fillId="0" borderId="57" xfId="0" applyFont="1" applyFill="1" applyBorder="1" applyAlignment="1">
      <alignment horizontal="center" vertical="center" wrapText="1"/>
    </xf>
    <xf numFmtId="0" fontId="54" fillId="0" borderId="26" xfId="0" applyFont="1" applyFill="1" applyBorder="1" applyAlignment="1">
      <alignment horizontal="center" vertical="center" wrapText="1"/>
    </xf>
  </cellXfs>
  <cellStyles count="10">
    <cellStyle name="Moeda" xfId="2" builtinId="4"/>
    <cellStyle name="Normal" xfId="0" builtinId="0"/>
    <cellStyle name="Normal 12" xfId="3"/>
    <cellStyle name="Normal 2" xfId="4"/>
    <cellStyle name="Normal 3" xfId="5"/>
    <cellStyle name="Porcentagem 2" xfId="6"/>
    <cellStyle name="Vírgula" xfId="1" builtinId="3"/>
    <cellStyle name="Vírgula 2" xfId="7"/>
    <cellStyle name="Vírgula 2 2" xfId="8"/>
    <cellStyle name="Vírgula 4" xfId="9"/>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xdr:cNvGrpSpPr/>
      </xdr:nvGrpSpPr>
      <xdr:grpSpPr>
        <a:xfrm>
          <a:off x="0" y="0"/>
          <a:ext cx="771525" cy="628650"/>
          <a:chOff x="4960238" y="3465675"/>
          <a:chExt cx="771525" cy="628650"/>
        </a:xfrm>
      </xdr:grpSpPr>
      <xdr:grpSp>
        <xdr:nvGrpSpPr>
          <xdr:cNvPr id="3" name="Shape 3"/>
          <xdr:cNvGrpSpPr/>
        </xdr:nvGrpSpPr>
        <xdr:grpSpPr>
          <a:xfrm>
            <a:off x="4960238" y="3465675"/>
            <a:ext cx="771525" cy="628650"/>
            <a:chOff x="0" y="0"/>
            <a:chExt cx="879" cy="701"/>
          </a:xfrm>
        </xdr:grpSpPr>
        <xdr:sp macro="" textlink="">
          <xdr:nvSpPr>
            <xdr:cNvPr id="4" name="Shape 4"/>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xdr:cNvPicPr preferRelativeResize="0"/>
          </xdr:nvPicPr>
          <xdr:blipFill>
            <a:blip xmlns:r="http://schemas.openxmlformats.org/officeDocument/2006/relationships" r:embed="rId1"/>
            <a:srcRect/>
            <a:stretch>
              <a:fillRect/>
            </a:stretch>
          </xdr:blipFill>
          <xdr:spPr>
            <a:xfrm>
              <a:off x="0" y="0"/>
              <a:ext cx="879" cy="701"/>
            </a:xfrm>
            <a:prstGeom prst="rect">
              <a:avLst/>
            </a:prstGeom>
            <a:noFill/>
            <a:ln>
              <a:noFill/>
            </a:ln>
          </xdr:spPr>
        </xdr:pic>
        <xdr:sp macro="" textlink="">
          <xdr:nvSpPr>
            <xdr:cNvPr id="7" name="Shape 7"/>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13607</xdr:colOff>
      <xdr:row>0</xdr:row>
      <xdr:rowOff>0</xdr:rowOff>
    </xdr:from>
    <xdr:ext cx="771525" cy="628650"/>
    <xdr:grpSp>
      <xdr:nvGrpSpPr>
        <xdr:cNvPr id="8" name="Shape 2"/>
        <xdr:cNvGrpSpPr/>
      </xdr:nvGrpSpPr>
      <xdr:grpSpPr>
        <a:xfrm>
          <a:off x="13607" y="0"/>
          <a:ext cx="771525" cy="628650"/>
          <a:chOff x="4960238" y="3465675"/>
          <a:chExt cx="771525" cy="628650"/>
        </a:xfrm>
      </xdr:grpSpPr>
      <xdr:grpSp>
        <xdr:nvGrpSpPr>
          <xdr:cNvPr id="9" name="Shape 8"/>
          <xdr:cNvGrpSpPr/>
        </xdr:nvGrpSpPr>
        <xdr:grpSpPr>
          <a:xfrm>
            <a:off x="4960238" y="3465675"/>
            <a:ext cx="771525" cy="628650"/>
            <a:chOff x="0" y="0"/>
            <a:chExt cx="879" cy="701"/>
          </a:xfrm>
        </xdr:grpSpPr>
        <xdr:sp macro="" textlink="">
          <xdr:nvSpPr>
            <xdr:cNvPr id="10" name="Shape 4"/>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xdr:cNvPicPr preferRelativeResize="0"/>
          </xdr:nvPicPr>
          <xdr:blipFill>
            <a:blip xmlns:r="http://schemas.openxmlformats.org/officeDocument/2006/relationships" r:embed="rId1"/>
            <a:srcRect/>
            <a:stretch>
              <a:fillRect/>
            </a:stretch>
          </xdr:blipFill>
          <xdr:spPr>
            <a:xfrm>
              <a:off x="0" y="0"/>
              <a:ext cx="879" cy="701"/>
            </a:xfrm>
            <a:prstGeom prst="rect">
              <a:avLst/>
            </a:prstGeom>
            <a:noFill/>
            <a:ln>
              <a:noFill/>
            </a:ln>
          </xdr:spPr>
        </xdr:pic>
        <xdr:sp macro="" textlink="">
          <xdr:nvSpPr>
            <xdr:cNvPr id="13" name="Shape 11"/>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39"/>
  <sheetViews>
    <sheetView topLeftCell="A1847" zoomScale="75" zoomScaleNormal="75" workbookViewId="0">
      <selection activeCell="B1877" sqref="B1877"/>
    </sheetView>
  </sheetViews>
  <sheetFormatPr defaultColWidth="14.42578125" defaultRowHeight="15" customHeight="1"/>
  <cols>
    <col min="1" max="1" width="18.85546875" style="132" customWidth="1"/>
    <col min="2" max="2" width="96.85546875" style="132" customWidth="1"/>
    <col min="3" max="3" width="10.5703125" style="132" customWidth="1"/>
    <col min="4" max="4" width="11.28515625" style="132" customWidth="1"/>
    <col min="5" max="6" width="19.85546875" style="132" customWidth="1"/>
    <col min="7" max="7" width="19.28515625" style="132" customWidth="1"/>
    <col min="8" max="8" width="20.5703125" style="132" customWidth="1"/>
    <col min="9" max="9" width="24.28515625" style="132" customWidth="1"/>
    <col min="10" max="10" width="13.28515625" style="132" customWidth="1"/>
    <col min="11" max="11" width="0" style="132" hidden="1" customWidth="1"/>
    <col min="12" max="12" width="16.28515625" style="132" hidden="1" customWidth="1"/>
    <col min="13" max="13" width="17.28515625" style="132" hidden="1" customWidth="1"/>
    <col min="14" max="18" width="0" style="132" hidden="1" customWidth="1"/>
    <col min="19" max="19" width="14.42578125" style="132"/>
    <col min="20" max="20" width="17.42578125" style="132" customWidth="1"/>
    <col min="21" max="16384" width="14.42578125" style="132"/>
  </cols>
  <sheetData>
    <row r="1" spans="1:11" ht="49.5" customHeight="1">
      <c r="A1" s="135"/>
      <c r="B1" s="515" t="s">
        <v>0</v>
      </c>
      <c r="C1" s="516"/>
      <c r="D1" s="516"/>
      <c r="E1" s="516"/>
      <c r="F1" s="516"/>
      <c r="G1" s="516"/>
      <c r="H1" s="516"/>
      <c r="I1" s="516"/>
      <c r="J1" s="517"/>
    </row>
    <row r="2" spans="1:11" ht="27.95" customHeight="1">
      <c r="A2" s="518" t="s">
        <v>1</v>
      </c>
      <c r="B2" s="519"/>
      <c r="C2" s="520" t="s">
        <v>2</v>
      </c>
      <c r="D2" s="521"/>
      <c r="E2" s="136"/>
      <c r="F2" s="137" t="s">
        <v>3</v>
      </c>
      <c r="G2" s="522" t="s">
        <v>4</v>
      </c>
      <c r="H2" s="523"/>
      <c r="I2" s="523"/>
      <c r="J2" s="524"/>
    </row>
    <row r="3" spans="1:11" ht="24.75" customHeight="1">
      <c r="A3" s="525" t="s">
        <v>5</v>
      </c>
      <c r="B3" s="526"/>
      <c r="C3" s="138" t="s">
        <v>6</v>
      </c>
      <c r="D3" s="139">
        <v>0.05</v>
      </c>
      <c r="E3" s="140" t="s">
        <v>7</v>
      </c>
      <c r="F3" s="141"/>
      <c r="G3" s="141"/>
      <c r="H3" s="142"/>
      <c r="I3" s="141"/>
      <c r="J3" s="199"/>
    </row>
    <row r="4" spans="1:11" ht="24.75" customHeight="1">
      <c r="A4" s="527" t="s">
        <v>8</v>
      </c>
      <c r="B4" s="528"/>
      <c r="C4" s="529"/>
      <c r="D4" s="530"/>
      <c r="E4" s="531"/>
      <c r="F4" s="531"/>
      <c r="G4" s="531"/>
      <c r="H4" s="532"/>
      <c r="I4" s="531"/>
      <c r="J4" s="533"/>
    </row>
    <row r="5" spans="1:11" s="131" customFormat="1" ht="26.25" customHeight="1">
      <c r="A5" s="629" t="s">
        <v>9</v>
      </c>
      <c r="B5" s="631" t="s">
        <v>10</v>
      </c>
      <c r="C5" s="631" t="s">
        <v>11</v>
      </c>
      <c r="D5" s="534" t="s">
        <v>12</v>
      </c>
      <c r="E5" s="535"/>
      <c r="F5" s="536"/>
      <c r="G5" s="143">
        <f>G1866</f>
        <v>1994880.814889828</v>
      </c>
      <c r="H5" s="537" t="s">
        <v>13</v>
      </c>
      <c r="I5" s="535"/>
      <c r="J5" s="538"/>
    </row>
    <row r="6" spans="1:11" s="131" customFormat="1" ht="37.5" customHeight="1">
      <c r="A6" s="630"/>
      <c r="B6" s="632"/>
      <c r="C6" s="632"/>
      <c r="D6" s="144" t="s">
        <v>14</v>
      </c>
      <c r="E6" s="145" t="s">
        <v>15</v>
      </c>
      <c r="F6" s="145" t="s">
        <v>16</v>
      </c>
      <c r="G6" s="144" t="s">
        <v>17</v>
      </c>
      <c r="H6" s="539" t="s">
        <v>18</v>
      </c>
      <c r="I6" s="540"/>
      <c r="J6" s="541"/>
    </row>
    <row r="7" spans="1:11" ht="24.75" customHeight="1">
      <c r="A7" s="146" t="s">
        <v>19</v>
      </c>
      <c r="B7" s="147" t="s">
        <v>20</v>
      </c>
      <c r="C7" s="542"/>
      <c r="D7" s="543"/>
      <c r="E7" s="543"/>
      <c r="F7" s="543"/>
      <c r="G7" s="543"/>
      <c r="H7" s="543"/>
      <c r="I7" s="543"/>
      <c r="J7" s="544"/>
    </row>
    <row r="8" spans="1:11" ht="18.75" customHeight="1">
      <c r="A8" s="148" t="s">
        <v>21</v>
      </c>
      <c r="B8" s="149" t="s">
        <v>22</v>
      </c>
      <c r="C8" s="150" t="s">
        <v>23</v>
      </c>
      <c r="D8" s="151">
        <f>(36.85+0.5+0.5)*2+(29.84+0.5+0.5)*2</f>
        <v>137.38</v>
      </c>
      <c r="E8" s="152">
        <v>48.53</v>
      </c>
      <c r="F8" s="152">
        <f>E8*(1+C$1865)</f>
        <v>60.385879000000003</v>
      </c>
      <c r="G8" s="153">
        <f>D8*F8</f>
        <v>8295.8120570200008</v>
      </c>
      <c r="H8" s="509" t="s">
        <v>24</v>
      </c>
      <c r="I8" s="510"/>
      <c r="J8" s="511"/>
      <c r="K8" s="132">
        <v>8295.8120570200008</v>
      </c>
    </row>
    <row r="9" spans="1:11" ht="105.75" customHeight="1">
      <c r="A9" s="154"/>
      <c r="B9" s="155" t="s">
        <v>25</v>
      </c>
      <c r="C9" s="156"/>
      <c r="D9" s="157"/>
      <c r="E9" s="158"/>
      <c r="F9" s="158"/>
      <c r="G9" s="159"/>
      <c r="H9" s="512"/>
      <c r="I9" s="513"/>
      <c r="J9" s="514"/>
    </row>
    <row r="10" spans="1:11" ht="18.75" hidden="1" customHeight="1">
      <c r="A10" s="146" t="s">
        <v>26</v>
      </c>
      <c r="B10" s="160" t="s">
        <v>27</v>
      </c>
      <c r="C10" s="161" t="s">
        <v>23</v>
      </c>
      <c r="D10" s="162"/>
      <c r="E10" s="163">
        <v>1.1200000000000001</v>
      </c>
      <c r="F10" s="163">
        <f>E10*(1+C$1865)</f>
        <v>1.3936160000000002</v>
      </c>
      <c r="G10" s="164">
        <f>D10*F10</f>
        <v>0</v>
      </c>
      <c r="H10" s="489"/>
      <c r="I10" s="506"/>
      <c r="J10" s="200"/>
      <c r="K10" s="132">
        <v>0</v>
      </c>
    </row>
    <row r="11" spans="1:11" ht="47.25" hidden="1" customHeight="1">
      <c r="A11" s="146"/>
      <c r="B11" s="165" t="s">
        <v>28</v>
      </c>
      <c r="C11" s="161"/>
      <c r="D11" s="162"/>
      <c r="E11" s="163"/>
      <c r="F11" s="163"/>
      <c r="G11" s="164"/>
      <c r="H11" s="489"/>
      <c r="I11" s="506"/>
      <c r="J11" s="200"/>
    </row>
    <row r="12" spans="1:11" ht="18.75" hidden="1" customHeight="1">
      <c r="A12" s="146"/>
      <c r="B12" s="165"/>
      <c r="C12" s="161"/>
      <c r="D12" s="162"/>
      <c r="E12" s="163"/>
      <c r="F12" s="163"/>
      <c r="G12" s="164"/>
      <c r="H12" s="489"/>
      <c r="I12" s="506"/>
      <c r="J12" s="201"/>
    </row>
    <row r="13" spans="1:11" ht="31.5" customHeight="1">
      <c r="A13" s="148" t="s">
        <v>43</v>
      </c>
      <c r="B13" s="149" t="s">
        <v>29</v>
      </c>
      <c r="C13" s="150" t="s">
        <v>11</v>
      </c>
      <c r="D13" s="151">
        <v>1</v>
      </c>
      <c r="E13" s="152">
        <v>1230.21</v>
      </c>
      <c r="F13" s="152">
        <f>E13*(1+C$1865)</f>
        <v>1530.750303</v>
      </c>
      <c r="G13" s="153">
        <f>D13*F13</f>
        <v>1530.750303</v>
      </c>
      <c r="H13" s="509" t="s">
        <v>30</v>
      </c>
      <c r="I13" s="510"/>
      <c r="J13" s="511"/>
      <c r="K13" s="132">
        <v>1530.750303</v>
      </c>
    </row>
    <row r="14" spans="1:11" ht="126" customHeight="1">
      <c r="A14" s="154"/>
      <c r="B14" s="166" t="s">
        <v>31</v>
      </c>
      <c r="C14" s="156"/>
      <c r="D14" s="157"/>
      <c r="E14" s="158"/>
      <c r="F14" s="158"/>
      <c r="G14" s="167"/>
      <c r="H14" s="512"/>
      <c r="I14" s="513"/>
      <c r="J14" s="514"/>
    </row>
    <row r="15" spans="1:11" ht="21" hidden="1" customHeight="1">
      <c r="A15" s="146" t="s">
        <v>32</v>
      </c>
      <c r="B15" s="160" t="s">
        <v>33</v>
      </c>
      <c r="C15" s="161" t="s">
        <v>34</v>
      </c>
      <c r="D15" s="162"/>
      <c r="E15" s="163">
        <v>1.36</v>
      </c>
      <c r="F15" s="163">
        <f>E15*(1+C$1865)</f>
        <v>1.692248</v>
      </c>
      <c r="G15" s="164">
        <f>D15*F15</f>
        <v>0</v>
      </c>
      <c r="H15" s="489"/>
      <c r="I15" s="506"/>
      <c r="J15" s="200"/>
      <c r="K15" s="132">
        <v>0</v>
      </c>
    </row>
    <row r="16" spans="1:11" ht="160.5" hidden="1" customHeight="1">
      <c r="A16" s="146"/>
      <c r="B16" s="165" t="s">
        <v>35</v>
      </c>
      <c r="C16" s="161"/>
      <c r="D16" s="162"/>
      <c r="E16" s="163"/>
      <c r="F16" s="163"/>
      <c r="G16" s="164"/>
      <c r="H16" s="168"/>
      <c r="I16" s="202"/>
      <c r="J16" s="201"/>
    </row>
    <row r="17" spans="1:11" ht="18.75" hidden="1" customHeight="1">
      <c r="A17" s="146"/>
      <c r="B17" s="160"/>
      <c r="C17" s="161"/>
      <c r="D17" s="162"/>
      <c r="E17" s="163"/>
      <c r="F17" s="163"/>
      <c r="G17" s="164"/>
      <c r="H17" s="489"/>
      <c r="I17" s="506"/>
      <c r="J17" s="201"/>
    </row>
    <row r="18" spans="1:11" ht="31.5" hidden="1" customHeight="1">
      <c r="A18" s="146" t="s">
        <v>36</v>
      </c>
      <c r="B18" s="160" t="s">
        <v>37</v>
      </c>
      <c r="C18" s="161" t="s">
        <v>38</v>
      </c>
      <c r="D18" s="162"/>
      <c r="E18" s="163">
        <v>0.53</v>
      </c>
      <c r="F18" s="163">
        <f>E18*(1+C$1865)</f>
        <v>0.65947900000000004</v>
      </c>
      <c r="G18" s="164">
        <f>D18*F18</f>
        <v>0</v>
      </c>
      <c r="H18" s="489"/>
      <c r="I18" s="506"/>
      <c r="J18" s="200"/>
      <c r="K18" s="132">
        <v>0</v>
      </c>
    </row>
    <row r="19" spans="1:11" ht="141.75" hidden="1" customHeight="1">
      <c r="A19" s="146"/>
      <c r="B19" s="165" t="s">
        <v>39</v>
      </c>
      <c r="C19" s="161"/>
      <c r="D19" s="162"/>
      <c r="E19" s="163"/>
      <c r="F19" s="163"/>
      <c r="G19" s="164"/>
      <c r="H19" s="168"/>
      <c r="I19" s="202"/>
      <c r="J19" s="201"/>
    </row>
    <row r="20" spans="1:11" ht="18.75" hidden="1" customHeight="1">
      <c r="A20" s="146"/>
      <c r="B20" s="160"/>
      <c r="C20" s="161"/>
      <c r="D20" s="162"/>
      <c r="E20" s="163"/>
      <c r="F20" s="163"/>
      <c r="G20" s="164"/>
      <c r="H20" s="489"/>
      <c r="I20" s="506"/>
      <c r="J20" s="201"/>
    </row>
    <row r="21" spans="1:11" ht="21" hidden="1" customHeight="1">
      <c r="A21" s="146" t="s">
        <v>40</v>
      </c>
      <c r="B21" s="160" t="s">
        <v>41</v>
      </c>
      <c r="C21" s="161" t="s">
        <v>38</v>
      </c>
      <c r="D21" s="162"/>
      <c r="E21" s="163">
        <v>565.51</v>
      </c>
      <c r="F21" s="163">
        <f>E21*(1+C$1865)</f>
        <v>703.66409299999998</v>
      </c>
      <c r="G21" s="164">
        <f>D21*F21</f>
        <v>0</v>
      </c>
      <c r="H21" s="489"/>
      <c r="I21" s="506"/>
      <c r="J21" s="200"/>
      <c r="K21" s="132">
        <v>0</v>
      </c>
    </row>
    <row r="22" spans="1:11" ht="220.5" hidden="1" customHeight="1">
      <c r="A22" s="146"/>
      <c r="B22" s="165" t="s">
        <v>42</v>
      </c>
      <c r="C22" s="161"/>
      <c r="D22" s="162"/>
      <c r="E22" s="163"/>
      <c r="F22" s="163"/>
      <c r="G22" s="164"/>
      <c r="H22" s="168"/>
      <c r="I22" s="202"/>
      <c r="J22" s="201"/>
    </row>
    <row r="23" spans="1:11" ht="18.75" hidden="1" customHeight="1">
      <c r="A23" s="146"/>
      <c r="B23" s="165"/>
      <c r="C23" s="161"/>
      <c r="D23" s="162"/>
      <c r="E23" s="163"/>
      <c r="F23" s="163"/>
      <c r="G23" s="164"/>
      <c r="H23" s="489"/>
      <c r="I23" s="506"/>
      <c r="J23" s="201"/>
    </row>
    <row r="24" spans="1:11" ht="36" customHeight="1">
      <c r="A24" s="148" t="s">
        <v>2600</v>
      </c>
      <c r="B24" s="149" t="s">
        <v>44</v>
      </c>
      <c r="C24" s="150" t="s">
        <v>38</v>
      </c>
      <c r="D24" s="151">
        <f>3.3*3.3</f>
        <v>10.889999999999999</v>
      </c>
      <c r="E24" s="152">
        <v>625.48</v>
      </c>
      <c r="F24" s="152">
        <f>E24*(1+C$1865)</f>
        <v>778.284764</v>
      </c>
      <c r="G24" s="153">
        <f>D24*F24</f>
        <v>8475.521079959999</v>
      </c>
      <c r="H24" s="509" t="s">
        <v>45</v>
      </c>
      <c r="I24" s="510"/>
      <c r="J24" s="511"/>
      <c r="K24" s="132">
        <v>8475.5210799600009</v>
      </c>
    </row>
    <row r="25" spans="1:11" ht="332.25" customHeight="1">
      <c r="A25" s="154"/>
      <c r="B25" s="155" t="s">
        <v>46</v>
      </c>
      <c r="C25" s="156"/>
      <c r="D25" s="157"/>
      <c r="E25" s="157"/>
      <c r="F25" s="157"/>
      <c r="G25" s="167"/>
      <c r="H25" s="512"/>
      <c r="I25" s="513"/>
      <c r="J25" s="514"/>
    </row>
    <row r="26" spans="1:11" ht="18.75" customHeight="1">
      <c r="A26" s="148" t="s">
        <v>2601</v>
      </c>
      <c r="B26" s="149" t="s">
        <v>47</v>
      </c>
      <c r="C26" s="150" t="s">
        <v>11</v>
      </c>
      <c r="D26" s="151">
        <v>1</v>
      </c>
      <c r="E26" s="152">
        <v>1106.1600000000001</v>
      </c>
      <c r="F26" s="152">
        <f>E26*(1+C$1865)</f>
        <v>1376.394888</v>
      </c>
      <c r="G26" s="153">
        <f>D26*F26</f>
        <v>1376.394888</v>
      </c>
      <c r="H26" s="509" t="s">
        <v>48</v>
      </c>
      <c r="I26" s="510"/>
      <c r="J26" s="511"/>
      <c r="K26" s="132">
        <v>1376.394888</v>
      </c>
    </row>
    <row r="27" spans="1:11" ht="125.25" customHeight="1">
      <c r="A27" s="154"/>
      <c r="B27" s="155" t="s">
        <v>49</v>
      </c>
      <c r="C27" s="156"/>
      <c r="D27" s="157"/>
      <c r="E27" s="157"/>
      <c r="F27" s="158"/>
      <c r="G27" s="167"/>
      <c r="H27" s="512"/>
      <c r="I27" s="513"/>
      <c r="J27" s="514"/>
    </row>
    <row r="28" spans="1:11" ht="18.75" customHeight="1">
      <c r="A28" s="169" t="s">
        <v>2602</v>
      </c>
      <c r="B28" s="170" t="s">
        <v>50</v>
      </c>
      <c r="C28" s="171" t="s">
        <v>11</v>
      </c>
      <c r="D28" s="172">
        <v>1</v>
      </c>
      <c r="E28" s="173">
        <v>461.42</v>
      </c>
      <c r="F28" s="173">
        <f>E28*(1+C$1865)</f>
        <v>574.14490599999999</v>
      </c>
      <c r="G28" s="174">
        <f>D28*F28</f>
        <v>574.14490599999999</v>
      </c>
      <c r="H28" s="545" t="s">
        <v>48</v>
      </c>
      <c r="I28" s="546"/>
      <c r="J28" s="547"/>
      <c r="K28" s="132">
        <v>574.14490599999999</v>
      </c>
    </row>
    <row r="29" spans="1:11" ht="110.25" customHeight="1">
      <c r="A29" s="146"/>
      <c r="B29" s="165" t="s">
        <v>51</v>
      </c>
      <c r="C29" s="175"/>
      <c r="D29" s="176"/>
      <c r="E29" s="176"/>
      <c r="F29" s="176"/>
      <c r="G29" s="177"/>
      <c r="H29" s="489"/>
      <c r="I29" s="506"/>
      <c r="J29" s="201"/>
    </row>
    <row r="30" spans="1:11" ht="18.75" hidden="1" customHeight="1">
      <c r="A30" s="146"/>
      <c r="B30" s="165"/>
      <c r="C30" s="175"/>
      <c r="D30" s="176"/>
      <c r="E30" s="176"/>
      <c r="F30" s="176"/>
      <c r="G30" s="177"/>
      <c r="H30" s="489"/>
      <c r="I30" s="506"/>
      <c r="J30" s="201"/>
    </row>
    <row r="31" spans="1:11" ht="18.75" hidden="1" customHeight="1">
      <c r="A31" s="146" t="s">
        <v>52</v>
      </c>
      <c r="B31" s="178" t="s">
        <v>53</v>
      </c>
      <c r="C31" s="175"/>
      <c r="D31" s="176"/>
      <c r="E31" s="176"/>
      <c r="F31" s="176"/>
      <c r="G31" s="177"/>
      <c r="H31" s="489"/>
      <c r="I31" s="506"/>
      <c r="J31" s="201"/>
    </row>
    <row r="32" spans="1:11" ht="113.25" hidden="1" customHeight="1">
      <c r="A32" s="146"/>
      <c r="B32" s="165" t="s">
        <v>54</v>
      </c>
      <c r="C32" s="175"/>
      <c r="D32" s="176"/>
      <c r="E32" s="176"/>
      <c r="F32" s="176"/>
      <c r="G32" s="177"/>
      <c r="H32" s="489"/>
      <c r="I32" s="506"/>
      <c r="J32" s="201"/>
    </row>
    <row r="33" spans="1:10" ht="18.75" hidden="1" customHeight="1">
      <c r="A33" s="146" t="s">
        <v>55</v>
      </c>
      <c r="B33" s="160" t="s">
        <v>56</v>
      </c>
      <c r="C33" s="175" t="s">
        <v>11</v>
      </c>
      <c r="D33" s="176"/>
      <c r="E33" s="176">
        <v>2726.26</v>
      </c>
      <c r="F33" s="176">
        <f>E33*(1+C$1865)</f>
        <v>3392.2853180000002</v>
      </c>
      <c r="G33" s="177">
        <f>D33*F33</f>
        <v>0</v>
      </c>
      <c r="H33" s="489"/>
      <c r="I33" s="506"/>
      <c r="J33" s="200"/>
    </row>
    <row r="34" spans="1:10" ht="18.75" hidden="1" customHeight="1">
      <c r="A34" s="146"/>
      <c r="B34" s="165"/>
      <c r="C34" s="175"/>
      <c r="D34" s="176"/>
      <c r="E34" s="176"/>
      <c r="F34" s="176"/>
      <c r="G34" s="177"/>
      <c r="H34" s="489"/>
      <c r="I34" s="506"/>
      <c r="J34" s="201"/>
    </row>
    <row r="35" spans="1:10" ht="31.5" hidden="1" customHeight="1">
      <c r="A35" s="146" t="s">
        <v>57</v>
      </c>
      <c r="B35" s="160" t="s">
        <v>58</v>
      </c>
      <c r="C35" s="175" t="s">
        <v>11</v>
      </c>
      <c r="D35" s="179"/>
      <c r="E35" s="176">
        <v>3135.14</v>
      </c>
      <c r="F35" s="176">
        <f>E35*(1+C$1865)</f>
        <v>3901.0547019999999</v>
      </c>
      <c r="G35" s="177">
        <f>D35*F35</f>
        <v>0</v>
      </c>
      <c r="H35" s="489"/>
      <c r="I35" s="506"/>
      <c r="J35" s="200"/>
    </row>
    <row r="36" spans="1:10" ht="18.75" hidden="1" customHeight="1">
      <c r="A36" s="146"/>
      <c r="B36" s="160"/>
      <c r="C36" s="175"/>
      <c r="D36" s="179"/>
      <c r="E36" s="176"/>
      <c r="F36" s="176"/>
      <c r="G36" s="177"/>
      <c r="H36" s="489"/>
      <c r="I36" s="506"/>
      <c r="J36" s="201"/>
    </row>
    <row r="37" spans="1:10" ht="31.5" hidden="1" customHeight="1">
      <c r="A37" s="146" t="s">
        <v>59</v>
      </c>
      <c r="B37" s="160" t="s">
        <v>60</v>
      </c>
      <c r="C37" s="175" t="s">
        <v>11</v>
      </c>
      <c r="D37" s="179"/>
      <c r="E37" s="176">
        <v>3954.48</v>
      </c>
      <c r="F37" s="176">
        <f>E37*(1+C$1865)</f>
        <v>4920.5594639999999</v>
      </c>
      <c r="G37" s="177">
        <f>D37*F37</f>
        <v>0</v>
      </c>
      <c r="H37" s="489"/>
      <c r="I37" s="506"/>
      <c r="J37" s="200"/>
    </row>
    <row r="38" spans="1:10" ht="18.75" hidden="1" customHeight="1">
      <c r="A38" s="146"/>
      <c r="B38" s="160"/>
      <c r="C38" s="175"/>
      <c r="D38" s="179"/>
      <c r="E38" s="176"/>
      <c r="F38" s="176"/>
      <c r="G38" s="177"/>
      <c r="H38" s="489"/>
      <c r="I38" s="506"/>
      <c r="J38" s="201"/>
    </row>
    <row r="39" spans="1:10" ht="31.5" hidden="1" customHeight="1">
      <c r="A39" s="146" t="s">
        <v>61</v>
      </c>
      <c r="B39" s="160" t="s">
        <v>62</v>
      </c>
      <c r="C39" s="175" t="s">
        <v>11</v>
      </c>
      <c r="D39" s="179"/>
      <c r="E39" s="176">
        <v>6801.53</v>
      </c>
      <c r="F39" s="176">
        <f>E39*(1+C$1865)</f>
        <v>8463.143779</v>
      </c>
      <c r="G39" s="177">
        <f>D39*F39</f>
        <v>0</v>
      </c>
      <c r="H39" s="489"/>
      <c r="I39" s="506"/>
      <c r="J39" s="200"/>
    </row>
    <row r="40" spans="1:10" ht="18.75" hidden="1" customHeight="1">
      <c r="A40" s="146"/>
      <c r="B40" s="180"/>
      <c r="C40" s="508"/>
      <c r="D40" s="181"/>
      <c r="E40" s="182"/>
      <c r="F40" s="182"/>
      <c r="G40" s="177"/>
      <c r="H40" s="489"/>
      <c r="I40" s="506"/>
      <c r="J40" s="200"/>
    </row>
    <row r="41" spans="1:10" ht="47.25" hidden="1" customHeight="1">
      <c r="A41" s="146" t="s">
        <v>63</v>
      </c>
      <c r="B41" s="160" t="s">
        <v>64</v>
      </c>
      <c r="C41" s="175" t="s">
        <v>11</v>
      </c>
      <c r="D41" s="179"/>
      <c r="E41" s="176">
        <v>9922.14</v>
      </c>
      <c r="F41" s="176">
        <f>E41*(1+C$1865)</f>
        <v>12346.118801999999</v>
      </c>
      <c r="G41" s="177">
        <f>D41*F41</f>
        <v>0</v>
      </c>
      <c r="H41" s="489"/>
      <c r="I41" s="506"/>
      <c r="J41" s="200"/>
    </row>
    <row r="42" spans="1:10" ht="18.75" hidden="1" customHeight="1">
      <c r="A42" s="146"/>
      <c r="B42" s="160"/>
      <c r="C42" s="508"/>
      <c r="D42" s="181"/>
      <c r="E42" s="182"/>
      <c r="F42" s="182"/>
      <c r="G42" s="177"/>
      <c r="H42" s="489"/>
      <c r="I42" s="506"/>
      <c r="J42" s="200"/>
    </row>
    <row r="43" spans="1:10" ht="47.25" hidden="1" customHeight="1">
      <c r="A43" s="146" t="s">
        <v>65</v>
      </c>
      <c r="B43" s="160" t="s">
        <v>66</v>
      </c>
      <c r="C43" s="175" t="s">
        <v>11</v>
      </c>
      <c r="D43" s="179"/>
      <c r="E43" s="176">
        <v>10211.26</v>
      </c>
      <c r="F43" s="176">
        <f>E43*(1+C$1865)</f>
        <v>12705.870817999999</v>
      </c>
      <c r="G43" s="177">
        <f>D43*F43</f>
        <v>0</v>
      </c>
      <c r="H43" s="489"/>
      <c r="I43" s="506"/>
      <c r="J43" s="200"/>
    </row>
    <row r="44" spans="1:10" ht="18.75" hidden="1" customHeight="1">
      <c r="A44" s="146"/>
      <c r="B44" s="180"/>
      <c r="C44" s="508"/>
      <c r="D44" s="181"/>
      <c r="E44" s="182"/>
      <c r="F44" s="182"/>
      <c r="G44" s="177"/>
      <c r="H44" s="489"/>
      <c r="I44" s="506"/>
      <c r="J44" s="200"/>
    </row>
    <row r="45" spans="1:10" ht="18.75" hidden="1" customHeight="1">
      <c r="A45" s="146" t="s">
        <v>67</v>
      </c>
      <c r="B45" s="178" t="s">
        <v>68</v>
      </c>
      <c r="C45" s="508"/>
      <c r="D45" s="181"/>
      <c r="E45" s="182"/>
      <c r="F45" s="182"/>
      <c r="G45" s="177"/>
      <c r="H45" s="489"/>
      <c r="I45" s="506"/>
      <c r="J45" s="200"/>
    </row>
    <row r="46" spans="1:10" ht="94.5" hidden="1" customHeight="1">
      <c r="A46" s="146"/>
      <c r="B46" s="165" t="s">
        <v>69</v>
      </c>
      <c r="C46" s="508"/>
      <c r="D46" s="181"/>
      <c r="E46" s="182"/>
      <c r="F46" s="182"/>
      <c r="G46" s="177"/>
      <c r="H46" s="489"/>
      <c r="I46" s="506"/>
      <c r="J46" s="200"/>
    </row>
    <row r="47" spans="1:10" ht="9.75" hidden="1" customHeight="1">
      <c r="A47" s="146"/>
      <c r="B47" s="160"/>
      <c r="C47" s="508"/>
      <c r="D47" s="181"/>
      <c r="E47" s="182"/>
      <c r="F47" s="182"/>
      <c r="G47" s="177"/>
      <c r="H47" s="489"/>
      <c r="I47" s="506"/>
      <c r="J47" s="200"/>
    </row>
    <row r="48" spans="1:10" ht="8.25" hidden="1" customHeight="1">
      <c r="A48" s="146" t="s">
        <v>70</v>
      </c>
      <c r="B48" s="160" t="s">
        <v>71</v>
      </c>
      <c r="C48" s="175" t="s">
        <v>11</v>
      </c>
      <c r="D48" s="179"/>
      <c r="E48" s="176">
        <v>286.77999999999997</v>
      </c>
      <c r="F48" s="176">
        <f>E48*(1+C$1865)</f>
        <v>356.84035399999993</v>
      </c>
      <c r="G48" s="177">
        <f>D48*F48</f>
        <v>0</v>
      </c>
      <c r="H48" s="489"/>
      <c r="I48" s="506"/>
      <c r="J48" s="200"/>
    </row>
    <row r="49" spans="1:10" ht="9.75" hidden="1" customHeight="1">
      <c r="A49" s="146"/>
      <c r="B49" s="180"/>
      <c r="C49" s="183"/>
      <c r="D49" s="184"/>
      <c r="E49" s="185"/>
      <c r="F49" s="185"/>
      <c r="G49" s="186"/>
      <c r="H49" s="489"/>
      <c r="I49" s="506"/>
      <c r="J49" s="200"/>
    </row>
    <row r="50" spans="1:10" ht="18" customHeight="1">
      <c r="A50" s="146"/>
      <c r="B50" s="160"/>
      <c r="C50" s="187">
        <v>1</v>
      </c>
      <c r="D50" s="548" t="s">
        <v>72</v>
      </c>
      <c r="E50" s="549"/>
      <c r="F50" s="500"/>
      <c r="G50" s="188">
        <f>G8+G13+G24+G26+G28</f>
        <v>20252.623233980001</v>
      </c>
      <c r="H50" s="489"/>
      <c r="I50" s="506"/>
      <c r="J50" s="201"/>
    </row>
    <row r="51" spans="1:10" ht="18.75" hidden="1" customHeight="1">
      <c r="A51" s="189" t="s">
        <v>73</v>
      </c>
      <c r="B51" s="190" t="s">
        <v>74</v>
      </c>
      <c r="C51" s="191"/>
      <c r="D51" s="192"/>
      <c r="E51" s="193"/>
      <c r="F51" s="193"/>
      <c r="G51" s="177"/>
      <c r="H51" s="489"/>
      <c r="I51" s="506"/>
      <c r="J51" s="201"/>
    </row>
    <row r="52" spans="1:10" ht="18.75" hidden="1" customHeight="1">
      <c r="A52" s="146" t="s">
        <v>75</v>
      </c>
      <c r="B52" s="194" t="s">
        <v>76</v>
      </c>
      <c r="C52" s="175" t="s">
        <v>11</v>
      </c>
      <c r="D52" s="179"/>
      <c r="E52" s="176">
        <v>252.22</v>
      </c>
      <c r="F52" s="176">
        <f>E52*(1+C$1865)</f>
        <v>313.83734599999997</v>
      </c>
      <c r="G52" s="177">
        <f>D52*F52</f>
        <v>0</v>
      </c>
      <c r="H52" s="489"/>
      <c r="I52" s="506"/>
      <c r="J52" s="200"/>
    </row>
    <row r="53" spans="1:10" ht="78.75" hidden="1" customHeight="1">
      <c r="A53" s="195"/>
      <c r="B53" s="196" t="s">
        <v>77</v>
      </c>
      <c r="C53" s="197"/>
      <c r="D53" s="179"/>
      <c r="E53" s="176"/>
      <c r="F53" s="176"/>
      <c r="G53" s="177"/>
      <c r="H53" s="489"/>
      <c r="I53" s="507"/>
      <c r="J53" s="203"/>
    </row>
    <row r="54" spans="1:10" ht="18.75" hidden="1" customHeight="1">
      <c r="A54" s="146"/>
      <c r="B54" s="147"/>
      <c r="C54" s="175"/>
      <c r="D54" s="179"/>
      <c r="E54" s="176"/>
      <c r="F54" s="176"/>
      <c r="G54" s="177"/>
      <c r="H54" s="489"/>
      <c r="I54" s="506"/>
      <c r="J54" s="201"/>
    </row>
    <row r="55" spans="1:10" ht="18.75" hidden="1" customHeight="1">
      <c r="A55" s="146" t="s">
        <v>78</v>
      </c>
      <c r="B55" s="160" t="s">
        <v>79</v>
      </c>
      <c r="C55" s="175" t="s">
        <v>38</v>
      </c>
      <c r="D55" s="179"/>
      <c r="E55" s="176">
        <v>3.49</v>
      </c>
      <c r="F55" s="176">
        <f>E55*(1+C$1865)</f>
        <v>4.3426070000000001</v>
      </c>
      <c r="G55" s="177">
        <f>D55*F55</f>
        <v>0</v>
      </c>
      <c r="H55" s="489"/>
      <c r="I55" s="506"/>
      <c r="J55" s="200"/>
    </row>
    <row r="56" spans="1:10" ht="63" hidden="1" customHeight="1">
      <c r="A56" s="146"/>
      <c r="B56" s="165" t="s">
        <v>80</v>
      </c>
      <c r="C56" s="175"/>
      <c r="D56" s="179"/>
      <c r="E56" s="176"/>
      <c r="F56" s="176"/>
      <c r="G56" s="177"/>
      <c r="H56" s="497"/>
      <c r="I56" s="506"/>
      <c r="J56" s="201"/>
    </row>
    <row r="57" spans="1:10" ht="18.75" hidden="1" customHeight="1">
      <c r="A57" s="146"/>
      <c r="B57" s="147"/>
      <c r="C57" s="175"/>
      <c r="D57" s="179"/>
      <c r="E57" s="176"/>
      <c r="F57" s="176"/>
      <c r="G57" s="177"/>
      <c r="H57" s="497"/>
      <c r="I57" s="506"/>
      <c r="J57" s="201"/>
    </row>
    <row r="58" spans="1:10" ht="31.5" hidden="1" customHeight="1">
      <c r="A58" s="146" t="s">
        <v>81</v>
      </c>
      <c r="B58" s="198" t="s">
        <v>82</v>
      </c>
      <c r="C58" s="175" t="s">
        <v>83</v>
      </c>
      <c r="D58" s="179"/>
      <c r="E58" s="176">
        <v>106.5</v>
      </c>
      <c r="F58" s="176">
        <f>E58*(1+C$1865)</f>
        <v>132.51794999999998</v>
      </c>
      <c r="G58" s="177">
        <f>D58*F58</f>
        <v>0</v>
      </c>
      <c r="H58" s="489"/>
      <c r="I58" s="506"/>
      <c r="J58" s="200"/>
    </row>
    <row r="59" spans="1:10" ht="126.75" hidden="1" customHeight="1">
      <c r="A59" s="146"/>
      <c r="B59" s="196" t="s">
        <v>84</v>
      </c>
      <c r="C59" s="175"/>
      <c r="D59" s="179"/>
      <c r="E59" s="176"/>
      <c r="F59" s="176"/>
      <c r="G59" s="177"/>
      <c r="H59" s="489"/>
      <c r="I59" s="506"/>
      <c r="J59" s="201"/>
    </row>
    <row r="60" spans="1:10" ht="18.75" hidden="1" customHeight="1">
      <c r="A60" s="146"/>
      <c r="B60" s="196"/>
      <c r="C60" s="175"/>
      <c r="D60" s="179"/>
      <c r="E60" s="176"/>
      <c r="F60" s="176"/>
      <c r="G60" s="177"/>
      <c r="H60" s="489"/>
      <c r="I60" s="506"/>
      <c r="J60" s="201"/>
    </row>
    <row r="61" spans="1:10" ht="18.75" hidden="1" customHeight="1">
      <c r="A61" s="146" t="s">
        <v>85</v>
      </c>
      <c r="B61" s="198" t="s">
        <v>86</v>
      </c>
      <c r="C61" s="175" t="s">
        <v>38</v>
      </c>
      <c r="D61" s="179"/>
      <c r="E61" s="176">
        <v>21.08</v>
      </c>
      <c r="F61" s="176">
        <f>E61*(1+C$1865)</f>
        <v>26.229843999999996</v>
      </c>
      <c r="G61" s="177">
        <f>D61*F61</f>
        <v>0</v>
      </c>
      <c r="H61" s="489"/>
      <c r="I61" s="506"/>
      <c r="J61" s="200"/>
    </row>
    <row r="62" spans="1:10" ht="126" hidden="1" customHeight="1">
      <c r="A62" s="146"/>
      <c r="B62" s="196" t="s">
        <v>87</v>
      </c>
      <c r="C62" s="175"/>
      <c r="D62" s="179"/>
      <c r="E62" s="176"/>
      <c r="F62" s="176"/>
      <c r="G62" s="177"/>
      <c r="H62" s="489"/>
      <c r="I62" s="506"/>
      <c r="J62" s="201"/>
    </row>
    <row r="63" spans="1:10" ht="18.75" hidden="1" customHeight="1">
      <c r="A63" s="146"/>
      <c r="B63" s="198"/>
      <c r="C63" s="175"/>
      <c r="D63" s="179"/>
      <c r="E63" s="176"/>
      <c r="F63" s="176"/>
      <c r="G63" s="177"/>
      <c r="H63" s="489"/>
      <c r="I63" s="506"/>
      <c r="J63" s="201"/>
    </row>
    <row r="64" spans="1:10" ht="21" hidden="1" customHeight="1">
      <c r="A64" s="146" t="s">
        <v>88</v>
      </c>
      <c r="B64" s="198" t="s">
        <v>89</v>
      </c>
      <c r="C64" s="175" t="s">
        <v>83</v>
      </c>
      <c r="D64" s="179"/>
      <c r="E64" s="176">
        <v>295.06</v>
      </c>
      <c r="F64" s="176">
        <f>E64*(1+C$1865)</f>
        <v>367.14315799999997</v>
      </c>
      <c r="G64" s="177">
        <f>D64*F64</f>
        <v>0</v>
      </c>
      <c r="H64" s="489"/>
      <c r="I64" s="506"/>
      <c r="J64" s="200"/>
    </row>
    <row r="65" spans="1:10" ht="110.25" hidden="1" customHeight="1">
      <c r="A65" s="146"/>
      <c r="B65" s="196" t="s">
        <v>90</v>
      </c>
      <c r="C65" s="175"/>
      <c r="D65" s="179"/>
      <c r="E65" s="176"/>
      <c r="F65" s="176"/>
      <c r="G65" s="177"/>
      <c r="H65" s="489"/>
      <c r="I65" s="506"/>
      <c r="J65" s="201"/>
    </row>
    <row r="66" spans="1:10" ht="18.75" hidden="1" customHeight="1">
      <c r="A66" s="146"/>
      <c r="B66" s="198"/>
      <c r="C66" s="175"/>
      <c r="D66" s="179"/>
      <c r="E66" s="176"/>
      <c r="F66" s="176"/>
      <c r="G66" s="177"/>
      <c r="H66" s="489"/>
      <c r="I66" s="506"/>
      <c r="J66" s="201"/>
    </row>
    <row r="67" spans="1:10" ht="21" hidden="1" customHeight="1">
      <c r="A67" s="146" t="s">
        <v>91</v>
      </c>
      <c r="B67" s="198" t="s">
        <v>92</v>
      </c>
      <c r="C67" s="175" t="s">
        <v>83</v>
      </c>
      <c r="D67" s="179"/>
      <c r="E67" s="176">
        <v>252.36</v>
      </c>
      <c r="F67" s="176">
        <f>E67*(1+C$1865)</f>
        <v>314.011548</v>
      </c>
      <c r="G67" s="177">
        <f>D67*F67</f>
        <v>0</v>
      </c>
      <c r="H67" s="489"/>
      <c r="I67" s="506"/>
      <c r="J67" s="200"/>
    </row>
    <row r="68" spans="1:10" ht="126" hidden="1" customHeight="1">
      <c r="A68" s="146"/>
      <c r="B68" s="196" t="s">
        <v>93</v>
      </c>
      <c r="C68" s="175"/>
      <c r="D68" s="179"/>
      <c r="E68" s="176"/>
      <c r="F68" s="176"/>
      <c r="G68" s="177"/>
      <c r="H68" s="489"/>
      <c r="I68" s="506"/>
      <c r="J68" s="201"/>
    </row>
    <row r="69" spans="1:10" ht="18.75" hidden="1" customHeight="1">
      <c r="A69" s="146"/>
      <c r="B69" s="196"/>
      <c r="C69" s="175"/>
      <c r="D69" s="179"/>
      <c r="E69" s="176"/>
      <c r="F69" s="176"/>
      <c r="G69" s="177"/>
      <c r="H69" s="489"/>
      <c r="I69" s="506"/>
      <c r="J69" s="201"/>
    </row>
    <row r="70" spans="1:10" ht="18.75" hidden="1" customHeight="1">
      <c r="A70" s="146" t="s">
        <v>94</v>
      </c>
      <c r="B70" s="198" t="s">
        <v>95</v>
      </c>
      <c r="C70" s="175" t="s">
        <v>38</v>
      </c>
      <c r="D70" s="179"/>
      <c r="E70" s="176">
        <v>21.99</v>
      </c>
      <c r="F70" s="176">
        <f>E70*(1+C$1865)</f>
        <v>27.362156999999996</v>
      </c>
      <c r="G70" s="177">
        <f>D70*F70</f>
        <v>0</v>
      </c>
      <c r="H70" s="489"/>
      <c r="I70" s="506"/>
      <c r="J70" s="200"/>
    </row>
    <row r="71" spans="1:10" ht="173.25" hidden="1" customHeight="1">
      <c r="A71" s="146"/>
      <c r="B71" s="196" t="s">
        <v>96</v>
      </c>
      <c r="C71" s="175"/>
      <c r="D71" s="179"/>
      <c r="E71" s="176"/>
      <c r="F71" s="176"/>
      <c r="G71" s="177"/>
      <c r="H71" s="489"/>
      <c r="I71" s="506"/>
      <c r="J71" s="201"/>
    </row>
    <row r="72" spans="1:10" ht="18.75" hidden="1" customHeight="1">
      <c r="A72" s="146"/>
      <c r="B72" s="198"/>
      <c r="C72" s="175"/>
      <c r="D72" s="179"/>
      <c r="E72" s="176"/>
      <c r="F72" s="176"/>
      <c r="G72" s="177"/>
      <c r="H72" s="489"/>
      <c r="I72" s="506"/>
      <c r="J72" s="201"/>
    </row>
    <row r="73" spans="1:10" ht="18.75" hidden="1" customHeight="1">
      <c r="A73" s="146" t="s">
        <v>97</v>
      </c>
      <c r="B73" s="198" t="s">
        <v>98</v>
      </c>
      <c r="C73" s="175" t="s">
        <v>38</v>
      </c>
      <c r="D73" s="179"/>
      <c r="E73" s="176">
        <v>24.68</v>
      </c>
      <c r="F73" s="176">
        <f>E73*(1+C$1865)</f>
        <v>30.709323999999999</v>
      </c>
      <c r="G73" s="177">
        <f>D73*F73</f>
        <v>0</v>
      </c>
      <c r="H73" s="489"/>
      <c r="I73" s="506"/>
      <c r="J73" s="200"/>
    </row>
    <row r="74" spans="1:10" ht="173.25" hidden="1" customHeight="1">
      <c r="A74" s="146"/>
      <c r="B74" s="196" t="s">
        <v>96</v>
      </c>
      <c r="C74" s="175"/>
      <c r="D74" s="179"/>
      <c r="E74" s="176"/>
      <c r="F74" s="176"/>
      <c r="G74" s="177"/>
      <c r="H74" s="489"/>
      <c r="I74" s="506"/>
      <c r="J74" s="201"/>
    </row>
    <row r="75" spans="1:10" ht="18.75" hidden="1" customHeight="1">
      <c r="A75" s="146"/>
      <c r="B75" s="198"/>
      <c r="C75" s="175"/>
      <c r="D75" s="179"/>
      <c r="E75" s="176"/>
      <c r="F75" s="176"/>
      <c r="G75" s="177"/>
      <c r="H75" s="489"/>
      <c r="I75" s="506"/>
      <c r="J75" s="201"/>
    </row>
    <row r="76" spans="1:10" ht="18.75" hidden="1" customHeight="1">
      <c r="A76" s="146" t="s">
        <v>99</v>
      </c>
      <c r="B76" s="198" t="s">
        <v>100</v>
      </c>
      <c r="C76" s="175" t="s">
        <v>38</v>
      </c>
      <c r="D76" s="179"/>
      <c r="E76" s="176">
        <v>5.89</v>
      </c>
      <c r="F76" s="176">
        <f>E76*(1+C$1865)</f>
        <v>7.3289269999999993</v>
      </c>
      <c r="G76" s="177">
        <f>D76*F76</f>
        <v>0</v>
      </c>
      <c r="H76" s="489"/>
      <c r="I76" s="506"/>
      <c r="J76" s="200"/>
    </row>
    <row r="77" spans="1:10" ht="123.75" hidden="1" customHeight="1">
      <c r="A77" s="146"/>
      <c r="B77" s="196" t="s">
        <v>101</v>
      </c>
      <c r="C77" s="175"/>
      <c r="D77" s="179"/>
      <c r="E77" s="176"/>
      <c r="F77" s="176"/>
      <c r="G77" s="177"/>
      <c r="H77" s="489"/>
      <c r="I77" s="506"/>
      <c r="J77" s="201"/>
    </row>
    <row r="78" spans="1:10" ht="18.75" hidden="1" customHeight="1">
      <c r="A78" s="146"/>
      <c r="B78" s="198"/>
      <c r="C78" s="175"/>
      <c r="D78" s="179"/>
      <c r="E78" s="176"/>
      <c r="F78" s="176"/>
      <c r="G78" s="177"/>
      <c r="H78" s="489"/>
      <c r="I78" s="506"/>
      <c r="J78" s="201"/>
    </row>
    <row r="79" spans="1:10" ht="31.5" hidden="1" customHeight="1">
      <c r="A79" s="146" t="s">
        <v>102</v>
      </c>
      <c r="B79" s="198" t="s">
        <v>103</v>
      </c>
      <c r="C79" s="175" t="s">
        <v>38</v>
      </c>
      <c r="D79" s="179"/>
      <c r="E79" s="176">
        <v>13.09</v>
      </c>
      <c r="F79" s="176">
        <f>E79*(1+C$1865)</f>
        <v>16.287886999999998</v>
      </c>
      <c r="G79" s="177">
        <f>D79*F79</f>
        <v>0</v>
      </c>
      <c r="H79" s="489"/>
      <c r="I79" s="506"/>
      <c r="J79" s="200"/>
    </row>
    <row r="80" spans="1:10" ht="126" hidden="1" customHeight="1">
      <c r="A80" s="146"/>
      <c r="B80" s="196" t="s">
        <v>104</v>
      </c>
      <c r="C80" s="175"/>
      <c r="D80" s="179"/>
      <c r="E80" s="176"/>
      <c r="F80" s="176"/>
      <c r="G80" s="177"/>
      <c r="H80" s="489"/>
      <c r="I80" s="506"/>
      <c r="J80" s="201"/>
    </row>
    <row r="81" spans="1:10" ht="18.75" hidden="1" customHeight="1">
      <c r="A81" s="146"/>
      <c r="B81" s="198"/>
      <c r="C81" s="175"/>
      <c r="D81" s="179"/>
      <c r="E81" s="176"/>
      <c r="F81" s="176"/>
      <c r="G81" s="177"/>
      <c r="H81" s="489"/>
      <c r="I81" s="506"/>
      <c r="J81" s="201"/>
    </row>
    <row r="82" spans="1:10" ht="31.5" hidden="1" customHeight="1">
      <c r="A82" s="146" t="s">
        <v>105</v>
      </c>
      <c r="B82" s="198" t="s">
        <v>106</v>
      </c>
      <c r="C82" s="175" t="s">
        <v>38</v>
      </c>
      <c r="D82" s="179"/>
      <c r="E82" s="176">
        <v>9.16</v>
      </c>
      <c r="F82" s="176">
        <f>E82*(1+C$1865)</f>
        <v>11.397788</v>
      </c>
      <c r="G82" s="177">
        <f>D82*F82</f>
        <v>0</v>
      </c>
      <c r="H82" s="489"/>
      <c r="I82" s="506"/>
      <c r="J82" s="200"/>
    </row>
    <row r="83" spans="1:10" ht="126" hidden="1" customHeight="1">
      <c r="A83" s="146"/>
      <c r="B83" s="196" t="s">
        <v>107</v>
      </c>
      <c r="C83" s="175"/>
      <c r="D83" s="204"/>
      <c r="E83" s="176"/>
      <c r="F83" s="176"/>
      <c r="G83" s="177"/>
      <c r="H83" s="489"/>
      <c r="I83" s="506"/>
      <c r="J83" s="201"/>
    </row>
    <row r="84" spans="1:10" ht="18.75" hidden="1" customHeight="1">
      <c r="A84" s="146"/>
      <c r="B84" s="198"/>
      <c r="C84" s="175"/>
      <c r="D84" s="179"/>
      <c r="E84" s="176"/>
      <c r="F84" s="176"/>
      <c r="G84" s="177"/>
      <c r="H84" s="489"/>
      <c r="I84" s="506"/>
      <c r="J84" s="201"/>
    </row>
    <row r="85" spans="1:10" ht="31.5" hidden="1" customHeight="1">
      <c r="A85" s="146" t="s">
        <v>108</v>
      </c>
      <c r="B85" s="198" t="s">
        <v>109</v>
      </c>
      <c r="C85" s="175" t="s">
        <v>38</v>
      </c>
      <c r="D85" s="179"/>
      <c r="E85" s="176">
        <v>24.71</v>
      </c>
      <c r="F85" s="176">
        <f>E85*(1+C$1865)</f>
        <v>30.746652999999998</v>
      </c>
      <c r="G85" s="177">
        <f>D85*F85</f>
        <v>0</v>
      </c>
      <c r="H85" s="489"/>
      <c r="I85" s="506"/>
      <c r="J85" s="200"/>
    </row>
    <row r="86" spans="1:10" ht="120" hidden="1" customHeight="1">
      <c r="A86" s="146"/>
      <c r="B86" s="196" t="s">
        <v>110</v>
      </c>
      <c r="C86" s="175"/>
      <c r="D86" s="179"/>
      <c r="E86" s="176"/>
      <c r="F86" s="176"/>
      <c r="G86" s="177"/>
      <c r="H86" s="489"/>
      <c r="I86" s="506"/>
      <c r="J86" s="201"/>
    </row>
    <row r="87" spans="1:10" ht="18.75" hidden="1" customHeight="1">
      <c r="A87" s="146"/>
      <c r="B87" s="198"/>
      <c r="C87" s="175"/>
      <c r="D87" s="179"/>
      <c r="E87" s="176"/>
      <c r="F87" s="176"/>
      <c r="G87" s="177"/>
      <c r="H87" s="489"/>
      <c r="I87" s="506"/>
      <c r="J87" s="201"/>
    </row>
    <row r="88" spans="1:10" ht="31.5" hidden="1" customHeight="1">
      <c r="A88" s="146" t="s">
        <v>111</v>
      </c>
      <c r="B88" s="198" t="s">
        <v>112</v>
      </c>
      <c r="C88" s="175" t="s">
        <v>38</v>
      </c>
      <c r="D88" s="179"/>
      <c r="E88" s="176">
        <v>22.91</v>
      </c>
      <c r="F88" s="176">
        <f>E88*(1+C$1865)</f>
        <v>28.506913000000001</v>
      </c>
      <c r="G88" s="177">
        <f>D88*F88</f>
        <v>0</v>
      </c>
      <c r="H88" s="489"/>
      <c r="I88" s="506"/>
      <c r="J88" s="200"/>
    </row>
    <row r="89" spans="1:10" ht="120" hidden="1" customHeight="1">
      <c r="A89" s="146"/>
      <c r="B89" s="196" t="s">
        <v>113</v>
      </c>
      <c r="C89" s="175"/>
      <c r="D89" s="179"/>
      <c r="E89" s="176"/>
      <c r="F89" s="176"/>
      <c r="G89" s="177"/>
      <c r="H89" s="489"/>
      <c r="I89" s="506"/>
      <c r="J89" s="201"/>
    </row>
    <row r="90" spans="1:10" ht="18.75" hidden="1" customHeight="1">
      <c r="A90" s="146"/>
      <c r="B90" s="196"/>
      <c r="C90" s="175"/>
      <c r="D90" s="179"/>
      <c r="E90" s="176"/>
      <c r="F90" s="176"/>
      <c r="G90" s="177"/>
      <c r="H90" s="489"/>
      <c r="I90" s="506"/>
      <c r="J90" s="201"/>
    </row>
    <row r="91" spans="1:10" ht="31.5" hidden="1" customHeight="1">
      <c r="A91" s="146" t="s">
        <v>114</v>
      </c>
      <c r="B91" s="198" t="s">
        <v>115</v>
      </c>
      <c r="C91" s="175" t="s">
        <v>38</v>
      </c>
      <c r="D91" s="179"/>
      <c r="E91" s="176">
        <v>10.31</v>
      </c>
      <c r="F91" s="176">
        <f>E91*(1+C$1865)</f>
        <v>12.828733</v>
      </c>
      <c r="G91" s="177">
        <f>D91*F91</f>
        <v>0</v>
      </c>
      <c r="H91" s="489"/>
      <c r="I91" s="506"/>
      <c r="J91" s="200"/>
    </row>
    <row r="92" spans="1:10" ht="127.5" hidden="1" customHeight="1">
      <c r="A92" s="146"/>
      <c r="B92" s="196" t="s">
        <v>116</v>
      </c>
      <c r="C92" s="175"/>
      <c r="D92" s="179"/>
      <c r="E92" s="176"/>
      <c r="F92" s="176"/>
      <c r="G92" s="177"/>
      <c r="H92" s="489"/>
      <c r="I92" s="506"/>
      <c r="J92" s="201"/>
    </row>
    <row r="93" spans="1:10" ht="18.75" hidden="1" customHeight="1">
      <c r="A93" s="146"/>
      <c r="B93" s="198"/>
      <c r="C93" s="175"/>
      <c r="D93" s="179"/>
      <c r="E93" s="176"/>
      <c r="F93" s="176"/>
      <c r="G93" s="177"/>
      <c r="H93" s="489"/>
      <c r="I93" s="506"/>
      <c r="J93" s="201"/>
    </row>
    <row r="94" spans="1:10" ht="31.5" hidden="1" customHeight="1">
      <c r="A94" s="146" t="s">
        <v>117</v>
      </c>
      <c r="B94" s="198" t="s">
        <v>118</v>
      </c>
      <c r="C94" s="175" t="s">
        <v>38</v>
      </c>
      <c r="D94" s="179"/>
      <c r="E94" s="176">
        <v>15.27</v>
      </c>
      <c r="F94" s="176">
        <f>E94*(1+C$1865)</f>
        <v>19.000460999999998</v>
      </c>
      <c r="G94" s="177">
        <f>D94*F94</f>
        <v>0</v>
      </c>
      <c r="H94" s="489"/>
      <c r="I94" s="506"/>
      <c r="J94" s="200"/>
    </row>
    <row r="95" spans="1:10" ht="126" hidden="1" customHeight="1">
      <c r="A95" s="146"/>
      <c r="B95" s="196" t="s">
        <v>119</v>
      </c>
      <c r="C95" s="175"/>
      <c r="D95" s="179"/>
      <c r="E95" s="176"/>
      <c r="F95" s="176"/>
      <c r="G95" s="177"/>
      <c r="H95" s="489"/>
      <c r="I95" s="506"/>
      <c r="J95" s="201"/>
    </row>
    <row r="96" spans="1:10" ht="18.75" hidden="1" customHeight="1">
      <c r="A96" s="146"/>
      <c r="B96" s="196"/>
      <c r="C96" s="175"/>
      <c r="D96" s="179"/>
      <c r="E96" s="176"/>
      <c r="F96" s="176"/>
      <c r="G96" s="177"/>
      <c r="H96" s="489"/>
      <c r="I96" s="506"/>
      <c r="J96" s="201"/>
    </row>
    <row r="97" spans="1:10" ht="31.5" hidden="1" customHeight="1">
      <c r="A97" s="146" t="s">
        <v>120</v>
      </c>
      <c r="B97" s="198" t="s">
        <v>121</v>
      </c>
      <c r="C97" s="175" t="s">
        <v>38</v>
      </c>
      <c r="D97" s="179"/>
      <c r="E97" s="176">
        <v>6.87</v>
      </c>
      <c r="F97" s="176">
        <f>E97*(1+C$1865)</f>
        <v>8.5483410000000006</v>
      </c>
      <c r="G97" s="177">
        <f>D97*F97</f>
        <v>0</v>
      </c>
      <c r="H97" s="497"/>
      <c r="I97" s="506"/>
      <c r="J97" s="200"/>
    </row>
    <row r="98" spans="1:10" ht="137.25" hidden="1" customHeight="1">
      <c r="A98" s="146"/>
      <c r="B98" s="196" t="s">
        <v>122</v>
      </c>
      <c r="C98" s="175"/>
      <c r="D98" s="179"/>
      <c r="E98" s="176"/>
      <c r="F98" s="176"/>
      <c r="G98" s="177"/>
      <c r="H98" s="497"/>
      <c r="I98" s="506"/>
      <c r="J98" s="201"/>
    </row>
    <row r="99" spans="1:10" ht="18.75" hidden="1" customHeight="1">
      <c r="A99" s="146"/>
      <c r="B99" s="196"/>
      <c r="C99" s="175"/>
      <c r="D99" s="179"/>
      <c r="E99" s="176"/>
      <c r="F99" s="176"/>
      <c r="G99" s="177"/>
      <c r="H99" s="489"/>
      <c r="I99" s="506"/>
      <c r="J99" s="201"/>
    </row>
    <row r="100" spans="1:10" ht="31.5" hidden="1" customHeight="1">
      <c r="A100" s="146" t="s">
        <v>123</v>
      </c>
      <c r="B100" s="198" t="s">
        <v>124</v>
      </c>
      <c r="C100" s="175" t="s">
        <v>38</v>
      </c>
      <c r="D100" s="179"/>
      <c r="E100" s="176">
        <v>11.46</v>
      </c>
      <c r="F100" s="176">
        <f>E100*(1+C$1865)</f>
        <v>14.259678000000001</v>
      </c>
      <c r="G100" s="177">
        <f>D100*F100</f>
        <v>0</v>
      </c>
      <c r="H100" s="489"/>
      <c r="I100" s="506"/>
      <c r="J100" s="200"/>
    </row>
    <row r="101" spans="1:10" ht="126" hidden="1" customHeight="1">
      <c r="A101" s="146"/>
      <c r="B101" s="196" t="s">
        <v>125</v>
      </c>
      <c r="C101" s="175"/>
      <c r="D101" s="179"/>
      <c r="E101" s="176"/>
      <c r="F101" s="176"/>
      <c r="G101" s="177"/>
      <c r="H101" s="489"/>
      <c r="I101" s="506"/>
      <c r="J101" s="201"/>
    </row>
    <row r="102" spans="1:10" ht="18.75" hidden="1" customHeight="1">
      <c r="A102" s="146"/>
      <c r="B102" s="198"/>
      <c r="C102" s="175"/>
      <c r="D102" s="179"/>
      <c r="E102" s="176"/>
      <c r="F102" s="176"/>
      <c r="G102" s="177"/>
      <c r="H102" s="489"/>
      <c r="I102" s="506"/>
      <c r="J102" s="201"/>
    </row>
    <row r="103" spans="1:10" ht="31.5" hidden="1" customHeight="1">
      <c r="A103" s="146" t="s">
        <v>126</v>
      </c>
      <c r="B103" s="198" t="s">
        <v>127</v>
      </c>
      <c r="C103" s="175" t="s">
        <v>38</v>
      </c>
      <c r="D103" s="179"/>
      <c r="E103" s="176">
        <v>5.15</v>
      </c>
      <c r="F103" s="176">
        <f>E103*(1+C$1865)</f>
        <v>6.4081450000000002</v>
      </c>
      <c r="G103" s="177">
        <f>D103*F103</f>
        <v>0</v>
      </c>
      <c r="H103" s="497"/>
      <c r="I103" s="506"/>
      <c r="J103" s="200"/>
    </row>
    <row r="104" spans="1:10" ht="126" hidden="1" customHeight="1">
      <c r="A104" s="146"/>
      <c r="B104" s="196" t="s">
        <v>128</v>
      </c>
      <c r="C104" s="175"/>
      <c r="D104" s="179"/>
      <c r="E104" s="176"/>
      <c r="F104" s="176"/>
      <c r="G104" s="177"/>
      <c r="H104" s="497"/>
      <c r="I104" s="506"/>
      <c r="J104" s="201"/>
    </row>
    <row r="105" spans="1:10" ht="18.75" hidden="1" customHeight="1">
      <c r="A105" s="146"/>
      <c r="B105" s="196"/>
      <c r="C105" s="175"/>
      <c r="D105" s="179"/>
      <c r="E105" s="176"/>
      <c r="F105" s="176"/>
      <c r="G105" s="177"/>
      <c r="H105" s="489"/>
      <c r="I105" s="506"/>
      <c r="J105" s="201"/>
    </row>
    <row r="106" spans="1:10" ht="18.75" hidden="1" customHeight="1">
      <c r="A106" s="146" t="s">
        <v>129</v>
      </c>
      <c r="B106" s="198" t="s">
        <v>130</v>
      </c>
      <c r="C106" s="175" t="s">
        <v>38</v>
      </c>
      <c r="D106" s="179"/>
      <c r="E106" s="176">
        <v>10.119999999999999</v>
      </c>
      <c r="F106" s="176">
        <f>E106*(1+C$1865)</f>
        <v>12.592315999999999</v>
      </c>
      <c r="G106" s="177">
        <f>D106*F106</f>
        <v>0</v>
      </c>
      <c r="H106" s="489"/>
      <c r="I106" s="506"/>
      <c r="J106" s="200"/>
    </row>
    <row r="107" spans="1:10" ht="126" hidden="1" customHeight="1">
      <c r="A107" s="146"/>
      <c r="B107" s="196" t="s">
        <v>131</v>
      </c>
      <c r="C107" s="175"/>
      <c r="D107" s="179"/>
      <c r="E107" s="176"/>
      <c r="F107" s="176"/>
      <c r="G107" s="177"/>
      <c r="H107" s="489"/>
      <c r="I107" s="506"/>
      <c r="J107" s="201"/>
    </row>
    <row r="108" spans="1:10" ht="18.75" hidden="1" customHeight="1">
      <c r="A108" s="146"/>
      <c r="B108" s="198"/>
      <c r="C108" s="175"/>
      <c r="D108" s="179"/>
      <c r="E108" s="176"/>
      <c r="F108" s="176"/>
      <c r="G108" s="177"/>
      <c r="H108" s="489"/>
      <c r="I108" s="506"/>
      <c r="J108" s="201"/>
    </row>
    <row r="109" spans="1:10" ht="18.75" hidden="1" customHeight="1">
      <c r="A109" s="146" t="s">
        <v>132</v>
      </c>
      <c r="B109" s="198" t="s">
        <v>133</v>
      </c>
      <c r="C109" s="175" t="s">
        <v>38</v>
      </c>
      <c r="D109" s="179"/>
      <c r="E109" s="176">
        <v>19.46</v>
      </c>
      <c r="F109" s="176">
        <f>E109*(1+C$1865)</f>
        <v>24.214078000000001</v>
      </c>
      <c r="G109" s="177">
        <f>D109*F109</f>
        <v>0</v>
      </c>
      <c r="H109" s="489"/>
      <c r="I109" s="506"/>
      <c r="J109" s="200"/>
    </row>
    <row r="110" spans="1:10" ht="110.25" hidden="1" customHeight="1">
      <c r="A110" s="146"/>
      <c r="B110" s="196" t="s">
        <v>134</v>
      </c>
      <c r="C110" s="175"/>
      <c r="D110" s="179"/>
      <c r="E110" s="176"/>
      <c r="F110" s="176"/>
      <c r="G110" s="177"/>
      <c r="H110" s="489"/>
      <c r="I110" s="506"/>
      <c r="J110" s="201"/>
    </row>
    <row r="111" spans="1:10" ht="18.75" hidden="1" customHeight="1">
      <c r="A111" s="146"/>
      <c r="B111" s="198"/>
      <c r="C111" s="175"/>
      <c r="D111" s="179"/>
      <c r="E111" s="176"/>
      <c r="F111" s="176"/>
      <c r="G111" s="177"/>
      <c r="H111" s="489"/>
      <c r="I111" s="506"/>
      <c r="J111" s="201"/>
    </row>
    <row r="112" spans="1:10" ht="18.75" hidden="1" customHeight="1">
      <c r="A112" s="146" t="s">
        <v>135</v>
      </c>
      <c r="B112" s="198" t="s">
        <v>136</v>
      </c>
      <c r="C112" s="175" t="s">
        <v>23</v>
      </c>
      <c r="D112" s="179"/>
      <c r="E112" s="176">
        <v>8.59</v>
      </c>
      <c r="F112" s="176">
        <f>E112*(1+C$1865)</f>
        <v>10.688537</v>
      </c>
      <c r="G112" s="177">
        <f>D112*F112</f>
        <v>0</v>
      </c>
      <c r="H112" s="489"/>
      <c r="I112" s="506"/>
      <c r="J112" s="200"/>
    </row>
    <row r="113" spans="1:10" ht="131.25" hidden="1" customHeight="1">
      <c r="A113" s="146"/>
      <c r="B113" s="196" t="s">
        <v>137</v>
      </c>
      <c r="C113" s="175"/>
      <c r="D113" s="179"/>
      <c r="E113" s="176"/>
      <c r="F113" s="176"/>
      <c r="G113" s="177"/>
      <c r="H113" s="489"/>
      <c r="I113" s="506"/>
      <c r="J113" s="201"/>
    </row>
    <row r="114" spans="1:10" ht="18.75" hidden="1" customHeight="1">
      <c r="A114" s="146"/>
      <c r="B114" s="198"/>
      <c r="C114" s="175"/>
      <c r="D114" s="179"/>
      <c r="E114" s="176"/>
      <c r="F114" s="176"/>
      <c r="G114" s="177"/>
      <c r="H114" s="489"/>
      <c r="I114" s="506"/>
      <c r="J114" s="201"/>
    </row>
    <row r="115" spans="1:10" ht="18.75" hidden="1" customHeight="1">
      <c r="A115" s="146" t="s">
        <v>138</v>
      </c>
      <c r="B115" s="198" t="s">
        <v>139</v>
      </c>
      <c r="C115" s="175" t="s">
        <v>38</v>
      </c>
      <c r="D115" s="179"/>
      <c r="E115" s="176">
        <v>18.07</v>
      </c>
      <c r="F115" s="176">
        <f>E115*(1+C$1865)</f>
        <v>22.484500999999998</v>
      </c>
      <c r="G115" s="177">
        <f>D115*F115</f>
        <v>0</v>
      </c>
      <c r="H115" s="489"/>
      <c r="I115" s="506"/>
      <c r="J115" s="200"/>
    </row>
    <row r="116" spans="1:10" ht="131.25" hidden="1" customHeight="1">
      <c r="A116" s="146"/>
      <c r="B116" s="196" t="s">
        <v>140</v>
      </c>
      <c r="C116" s="175"/>
      <c r="D116" s="179"/>
      <c r="E116" s="176"/>
      <c r="F116" s="176"/>
      <c r="G116" s="177"/>
      <c r="H116" s="489"/>
      <c r="I116" s="506"/>
      <c r="J116" s="201"/>
    </row>
    <row r="117" spans="1:10" ht="18.75" hidden="1" customHeight="1">
      <c r="A117" s="146"/>
      <c r="B117" s="198"/>
      <c r="C117" s="175"/>
      <c r="D117" s="179"/>
      <c r="E117" s="176"/>
      <c r="F117" s="176"/>
      <c r="G117" s="177"/>
      <c r="H117" s="489"/>
      <c r="I117" s="506"/>
      <c r="J117" s="201"/>
    </row>
    <row r="118" spans="1:10" ht="18.75" hidden="1" customHeight="1">
      <c r="A118" s="146" t="s">
        <v>141</v>
      </c>
      <c r="B118" s="198" t="s">
        <v>142</v>
      </c>
      <c r="C118" s="175" t="s">
        <v>38</v>
      </c>
      <c r="D118" s="179"/>
      <c r="E118" s="176">
        <v>16.87</v>
      </c>
      <c r="F118" s="176">
        <f>E118*(1+C$1865)</f>
        <v>20.991341000000002</v>
      </c>
      <c r="G118" s="177">
        <f>D118*F118</f>
        <v>0</v>
      </c>
      <c r="H118" s="489"/>
      <c r="I118" s="506"/>
      <c r="J118" s="200"/>
    </row>
    <row r="119" spans="1:10" ht="138.75" hidden="1" customHeight="1">
      <c r="A119" s="146"/>
      <c r="B119" s="196" t="s">
        <v>143</v>
      </c>
      <c r="C119" s="175"/>
      <c r="D119" s="179"/>
      <c r="E119" s="176"/>
      <c r="F119" s="176"/>
      <c r="G119" s="177"/>
      <c r="H119" s="489"/>
      <c r="I119" s="506"/>
      <c r="J119" s="201"/>
    </row>
    <row r="120" spans="1:10" ht="18.75" hidden="1" customHeight="1">
      <c r="A120" s="146"/>
      <c r="B120" s="198"/>
      <c r="C120" s="175"/>
      <c r="D120" s="179"/>
      <c r="E120" s="176"/>
      <c r="F120" s="176"/>
      <c r="G120" s="177"/>
      <c r="H120" s="489"/>
      <c r="I120" s="506"/>
      <c r="J120" s="201"/>
    </row>
    <row r="121" spans="1:10" ht="18.75" hidden="1" customHeight="1">
      <c r="A121" s="146" t="s">
        <v>144</v>
      </c>
      <c r="B121" s="198" t="s">
        <v>145</v>
      </c>
      <c r="C121" s="175" t="s">
        <v>38</v>
      </c>
      <c r="D121" s="179"/>
      <c r="E121" s="176">
        <v>23</v>
      </c>
      <c r="F121" s="176">
        <f>E121*(1+C$1865)</f>
        <v>28.6189</v>
      </c>
      <c r="G121" s="177">
        <f>D121*F121</f>
        <v>0</v>
      </c>
      <c r="H121" s="489"/>
      <c r="I121" s="506"/>
      <c r="J121" s="200"/>
    </row>
    <row r="122" spans="1:10" ht="141.75" hidden="1" customHeight="1">
      <c r="A122" s="146"/>
      <c r="B122" s="196" t="s">
        <v>146</v>
      </c>
      <c r="C122" s="175"/>
      <c r="D122" s="179"/>
      <c r="E122" s="176"/>
      <c r="F122" s="176"/>
      <c r="G122" s="177"/>
      <c r="H122" s="489"/>
      <c r="I122" s="506"/>
      <c r="J122" s="201"/>
    </row>
    <row r="123" spans="1:10" ht="18.75" hidden="1" customHeight="1">
      <c r="A123" s="146"/>
      <c r="B123" s="198"/>
      <c r="C123" s="175"/>
      <c r="D123" s="179"/>
      <c r="E123" s="176"/>
      <c r="F123" s="176"/>
      <c r="G123" s="177"/>
      <c r="H123" s="489"/>
      <c r="I123" s="506"/>
      <c r="J123" s="201"/>
    </row>
    <row r="124" spans="1:10" ht="18.75" hidden="1" customHeight="1">
      <c r="A124" s="146" t="s">
        <v>147</v>
      </c>
      <c r="B124" s="198" t="s">
        <v>148</v>
      </c>
      <c r="C124" s="175" t="s">
        <v>38</v>
      </c>
      <c r="D124" s="179"/>
      <c r="E124" s="176">
        <v>22</v>
      </c>
      <c r="F124" s="176">
        <f>E124*(1+C$1865)</f>
        <v>27.374600000000001</v>
      </c>
      <c r="G124" s="177">
        <f>D124*F124</f>
        <v>0</v>
      </c>
      <c r="H124" s="489"/>
      <c r="I124" s="506"/>
      <c r="J124" s="200"/>
    </row>
    <row r="125" spans="1:10" ht="137.25" hidden="1" customHeight="1">
      <c r="A125" s="146"/>
      <c r="B125" s="196" t="s">
        <v>149</v>
      </c>
      <c r="C125" s="175"/>
      <c r="D125" s="179"/>
      <c r="E125" s="176"/>
      <c r="F125" s="176"/>
      <c r="G125" s="177"/>
      <c r="H125" s="489"/>
      <c r="I125" s="506"/>
      <c r="J125" s="201"/>
    </row>
    <row r="126" spans="1:10" ht="18.75" hidden="1" customHeight="1">
      <c r="A126" s="146"/>
      <c r="B126" s="198"/>
      <c r="C126" s="175"/>
      <c r="D126" s="179"/>
      <c r="E126" s="176"/>
      <c r="F126" s="176"/>
      <c r="G126" s="177"/>
      <c r="H126" s="489"/>
      <c r="I126" s="506"/>
      <c r="J126" s="201"/>
    </row>
    <row r="127" spans="1:10" ht="18.75" hidden="1" customHeight="1">
      <c r="A127" s="146" t="s">
        <v>150</v>
      </c>
      <c r="B127" s="198" t="s">
        <v>151</v>
      </c>
      <c r="C127" s="175" t="s">
        <v>38</v>
      </c>
      <c r="D127" s="179"/>
      <c r="E127" s="176">
        <v>25.3</v>
      </c>
      <c r="F127" s="176">
        <f>E127*(1+C$1865)</f>
        <v>31.480789999999999</v>
      </c>
      <c r="G127" s="177">
        <f>D127*F127</f>
        <v>0</v>
      </c>
      <c r="H127" s="489"/>
      <c r="I127" s="506"/>
      <c r="J127" s="200"/>
    </row>
    <row r="128" spans="1:10" ht="125.25" hidden="1" customHeight="1">
      <c r="A128" s="146"/>
      <c r="B128" s="196" t="s">
        <v>152</v>
      </c>
      <c r="C128" s="175"/>
      <c r="D128" s="179"/>
      <c r="E128" s="176"/>
      <c r="F128" s="176"/>
      <c r="G128" s="177"/>
      <c r="H128" s="489"/>
      <c r="I128" s="506"/>
      <c r="J128" s="201"/>
    </row>
    <row r="129" spans="1:10" ht="18.75" hidden="1" customHeight="1">
      <c r="A129" s="146"/>
      <c r="B129" s="198"/>
      <c r="C129" s="175"/>
      <c r="D129" s="179"/>
      <c r="E129" s="176"/>
      <c r="F129" s="176"/>
      <c r="G129" s="177"/>
      <c r="H129" s="489"/>
      <c r="I129" s="506"/>
      <c r="J129" s="201"/>
    </row>
    <row r="130" spans="1:10" ht="18.75" hidden="1" customHeight="1">
      <c r="A130" s="146" t="s">
        <v>153</v>
      </c>
      <c r="B130" s="198" t="s">
        <v>154</v>
      </c>
      <c r="C130" s="175" t="s">
        <v>38</v>
      </c>
      <c r="D130" s="179"/>
      <c r="E130" s="176">
        <v>18.93</v>
      </c>
      <c r="F130" s="176">
        <f>E130*(1+C$1865)</f>
        <v>23.554599</v>
      </c>
      <c r="G130" s="177">
        <f>D130*F130</f>
        <v>0</v>
      </c>
      <c r="H130" s="489"/>
      <c r="I130" s="506"/>
      <c r="J130" s="200"/>
    </row>
    <row r="131" spans="1:10" ht="126" hidden="1" customHeight="1">
      <c r="A131" s="146"/>
      <c r="B131" s="205" t="s">
        <v>155</v>
      </c>
      <c r="C131" s="175"/>
      <c r="D131" s="179"/>
      <c r="E131" s="176"/>
      <c r="F131" s="176"/>
      <c r="G131" s="177"/>
      <c r="H131" s="489"/>
      <c r="I131" s="506"/>
      <c r="J131" s="201"/>
    </row>
    <row r="132" spans="1:10" ht="18.75" hidden="1" customHeight="1">
      <c r="A132" s="146"/>
      <c r="B132" s="194"/>
      <c r="C132" s="175"/>
      <c r="D132" s="179"/>
      <c r="E132" s="176"/>
      <c r="F132" s="176"/>
      <c r="G132" s="177"/>
      <c r="H132" s="489"/>
      <c r="I132" s="506"/>
      <c r="J132" s="201"/>
    </row>
    <row r="133" spans="1:10" ht="18.75" hidden="1" customHeight="1">
      <c r="A133" s="146" t="s">
        <v>156</v>
      </c>
      <c r="B133" s="194" t="s">
        <v>157</v>
      </c>
      <c r="C133" s="175" t="s">
        <v>38</v>
      </c>
      <c r="D133" s="179"/>
      <c r="E133" s="176">
        <v>8.9700000000000006</v>
      </c>
      <c r="F133" s="176">
        <f>E133*(1+C$1865)</f>
        <v>11.161371000000001</v>
      </c>
      <c r="G133" s="177">
        <f>D133*F133</f>
        <v>0</v>
      </c>
      <c r="H133" s="489"/>
      <c r="I133" s="506"/>
      <c r="J133" s="200"/>
    </row>
    <row r="134" spans="1:10" ht="141.75" hidden="1" customHeight="1">
      <c r="A134" s="146"/>
      <c r="B134" s="205" t="s">
        <v>158</v>
      </c>
      <c r="C134" s="175"/>
      <c r="D134" s="179"/>
      <c r="E134" s="176"/>
      <c r="F134" s="176"/>
      <c r="G134" s="177"/>
      <c r="H134" s="489"/>
      <c r="I134" s="506"/>
      <c r="J134" s="201"/>
    </row>
    <row r="135" spans="1:10" ht="18.75" hidden="1" customHeight="1">
      <c r="A135" s="146"/>
      <c r="B135" s="205"/>
      <c r="C135" s="175"/>
      <c r="D135" s="179"/>
      <c r="E135" s="176"/>
      <c r="F135" s="176"/>
      <c r="G135" s="177"/>
      <c r="H135" s="489"/>
      <c r="I135" s="506"/>
      <c r="J135" s="201"/>
    </row>
    <row r="136" spans="1:10" ht="31.5" hidden="1" customHeight="1">
      <c r="A136" s="146" t="s">
        <v>159</v>
      </c>
      <c r="B136" s="194" t="s">
        <v>160</v>
      </c>
      <c r="C136" s="175" t="s">
        <v>38</v>
      </c>
      <c r="D136" s="179"/>
      <c r="E136" s="176">
        <v>21.08</v>
      </c>
      <c r="F136" s="176">
        <f>E136*(1+C$1865)</f>
        <v>26.229843999999996</v>
      </c>
      <c r="G136" s="177">
        <f>D136*F136</f>
        <v>0</v>
      </c>
      <c r="H136" s="489"/>
      <c r="I136" s="506"/>
      <c r="J136" s="200"/>
    </row>
    <row r="137" spans="1:10" ht="126" hidden="1" customHeight="1">
      <c r="A137" s="146"/>
      <c r="B137" s="196" t="s">
        <v>161</v>
      </c>
      <c r="C137" s="175"/>
      <c r="D137" s="179"/>
      <c r="E137" s="176"/>
      <c r="F137" s="176"/>
      <c r="G137" s="177"/>
      <c r="H137" s="489"/>
      <c r="I137" s="506"/>
      <c r="J137" s="201"/>
    </row>
    <row r="138" spans="1:10" ht="18.75" hidden="1" customHeight="1">
      <c r="A138" s="146"/>
      <c r="B138" s="205"/>
      <c r="C138" s="175"/>
      <c r="D138" s="179"/>
      <c r="E138" s="176"/>
      <c r="F138" s="176"/>
      <c r="G138" s="177"/>
      <c r="H138" s="489"/>
      <c r="I138" s="506"/>
      <c r="J138" s="201"/>
    </row>
    <row r="139" spans="1:10" ht="18.75" hidden="1" customHeight="1">
      <c r="A139" s="146" t="s">
        <v>162</v>
      </c>
      <c r="B139" s="194" t="s">
        <v>163</v>
      </c>
      <c r="C139" s="175" t="s">
        <v>38</v>
      </c>
      <c r="D139" s="179"/>
      <c r="E139" s="176">
        <v>14.61</v>
      </c>
      <c r="F139" s="176">
        <f>E139*(1+C$1865)</f>
        <v>18.179223</v>
      </c>
      <c r="G139" s="177">
        <f>D139*F139</f>
        <v>0</v>
      </c>
      <c r="H139" s="489"/>
      <c r="I139" s="506"/>
      <c r="J139" s="200"/>
    </row>
    <row r="140" spans="1:10" ht="141.75" hidden="1" customHeight="1">
      <c r="A140" s="146"/>
      <c r="B140" s="196" t="s">
        <v>164</v>
      </c>
      <c r="C140" s="175"/>
      <c r="D140" s="179"/>
      <c r="E140" s="176"/>
      <c r="F140" s="176"/>
      <c r="G140" s="177"/>
      <c r="H140" s="489"/>
      <c r="I140" s="506"/>
      <c r="J140" s="201"/>
    </row>
    <row r="141" spans="1:10" ht="18.75" hidden="1" customHeight="1">
      <c r="A141" s="146"/>
      <c r="B141" s="194"/>
      <c r="C141" s="175"/>
      <c r="D141" s="179"/>
      <c r="E141" s="176"/>
      <c r="F141" s="176"/>
      <c r="G141" s="177"/>
      <c r="H141" s="489"/>
      <c r="I141" s="506"/>
      <c r="J141" s="201"/>
    </row>
    <row r="142" spans="1:10" ht="18.75" hidden="1" customHeight="1">
      <c r="A142" s="146" t="s">
        <v>165</v>
      </c>
      <c r="B142" s="160" t="s">
        <v>166</v>
      </c>
      <c r="C142" s="175" t="s">
        <v>38</v>
      </c>
      <c r="D142" s="179"/>
      <c r="E142" s="176">
        <v>9.2100000000000009</v>
      </c>
      <c r="F142" s="176">
        <f>E142*(1+C$1865)</f>
        <v>11.460003</v>
      </c>
      <c r="G142" s="177">
        <f>D142*F142</f>
        <v>0</v>
      </c>
      <c r="H142" s="489"/>
      <c r="I142" s="506"/>
      <c r="J142" s="200"/>
    </row>
    <row r="143" spans="1:10" ht="126" hidden="1" customHeight="1">
      <c r="A143" s="146"/>
      <c r="B143" s="165" t="s">
        <v>167</v>
      </c>
      <c r="C143" s="175"/>
      <c r="D143" s="179"/>
      <c r="E143" s="206"/>
      <c r="F143" s="206"/>
      <c r="G143" s="177"/>
      <c r="H143" s="489"/>
      <c r="I143" s="506"/>
      <c r="J143" s="201"/>
    </row>
    <row r="144" spans="1:10" ht="18.75" hidden="1" customHeight="1">
      <c r="A144" s="146"/>
      <c r="B144" s="165"/>
      <c r="C144" s="175"/>
      <c r="D144" s="179"/>
      <c r="E144" s="206"/>
      <c r="F144" s="206"/>
      <c r="G144" s="177"/>
      <c r="H144" s="489"/>
      <c r="I144" s="506"/>
      <c r="J144" s="201"/>
    </row>
    <row r="145" spans="1:10" ht="18.75" hidden="1" customHeight="1">
      <c r="A145" s="146" t="s">
        <v>168</v>
      </c>
      <c r="B145" s="160" t="s">
        <v>169</v>
      </c>
      <c r="C145" s="175" t="s">
        <v>11</v>
      </c>
      <c r="D145" s="179"/>
      <c r="E145" s="206">
        <v>18.46</v>
      </c>
      <c r="F145" s="176">
        <f>E145*(1+C$1865)</f>
        <v>22.969778000000002</v>
      </c>
      <c r="G145" s="177">
        <f>D145*F145</f>
        <v>0</v>
      </c>
      <c r="H145" s="489"/>
      <c r="I145" s="506"/>
      <c r="J145" s="200"/>
    </row>
    <row r="146" spans="1:10" ht="125.25" hidden="1" customHeight="1">
      <c r="A146" s="146"/>
      <c r="B146" s="165" t="s">
        <v>170</v>
      </c>
      <c r="C146" s="175"/>
      <c r="D146" s="179"/>
      <c r="E146" s="206"/>
      <c r="F146" s="206"/>
      <c r="G146" s="177"/>
      <c r="H146" s="489"/>
      <c r="I146" s="506"/>
      <c r="J146" s="201"/>
    </row>
    <row r="147" spans="1:10" ht="18.75" hidden="1" customHeight="1">
      <c r="A147" s="146"/>
      <c r="B147" s="160"/>
      <c r="C147" s="175"/>
      <c r="D147" s="179"/>
      <c r="E147" s="206"/>
      <c r="F147" s="206"/>
      <c r="G147" s="177"/>
      <c r="H147" s="489"/>
      <c r="I147" s="506"/>
      <c r="J147" s="201"/>
    </row>
    <row r="148" spans="1:10" ht="18.75" hidden="1" customHeight="1">
      <c r="A148" s="146" t="s">
        <v>171</v>
      </c>
      <c r="B148" s="160" t="s">
        <v>172</v>
      </c>
      <c r="C148" s="175" t="s">
        <v>38</v>
      </c>
      <c r="D148" s="179"/>
      <c r="E148" s="206">
        <v>10.210000000000001</v>
      </c>
      <c r="F148" s="176">
        <f>E148*(1+C$1865)</f>
        <v>12.704303000000001</v>
      </c>
      <c r="G148" s="177">
        <f>D148*F148</f>
        <v>0</v>
      </c>
      <c r="H148" s="489"/>
      <c r="I148" s="506"/>
      <c r="J148" s="200"/>
    </row>
    <row r="149" spans="1:10" ht="139.5" hidden="1" customHeight="1">
      <c r="A149" s="146"/>
      <c r="B149" s="165" t="s">
        <v>173</v>
      </c>
      <c r="C149" s="175"/>
      <c r="D149" s="179"/>
      <c r="E149" s="206"/>
      <c r="F149" s="206"/>
      <c r="G149" s="177"/>
      <c r="H149" s="489"/>
      <c r="I149" s="506"/>
      <c r="J149" s="201"/>
    </row>
    <row r="150" spans="1:10" ht="18.75" hidden="1" customHeight="1">
      <c r="A150" s="146"/>
      <c r="B150" s="165"/>
      <c r="C150" s="175"/>
      <c r="D150" s="179"/>
      <c r="E150" s="206"/>
      <c r="F150" s="206"/>
      <c r="G150" s="177"/>
      <c r="H150" s="489"/>
      <c r="I150" s="506"/>
      <c r="J150" s="201"/>
    </row>
    <row r="151" spans="1:10" ht="18.75" hidden="1" customHeight="1">
      <c r="A151" s="146" t="s">
        <v>174</v>
      </c>
      <c r="B151" s="160" t="s">
        <v>175</v>
      </c>
      <c r="C151" s="175" t="s">
        <v>23</v>
      </c>
      <c r="D151" s="179"/>
      <c r="E151" s="206">
        <v>4.75</v>
      </c>
      <c r="F151" s="176">
        <f>E151*(1+C$1865)</f>
        <v>5.910425</v>
      </c>
      <c r="G151" s="177">
        <f>D151*F151</f>
        <v>0</v>
      </c>
      <c r="H151" s="489"/>
      <c r="I151" s="506"/>
      <c r="J151" s="200"/>
    </row>
    <row r="152" spans="1:10" ht="141.75" hidden="1" customHeight="1">
      <c r="A152" s="146"/>
      <c r="B152" s="205" t="s">
        <v>176</v>
      </c>
      <c r="C152" s="175"/>
      <c r="D152" s="179"/>
      <c r="E152" s="206"/>
      <c r="F152" s="206"/>
      <c r="G152" s="177"/>
      <c r="H152" s="489"/>
      <c r="I152" s="506"/>
      <c r="J152" s="201"/>
    </row>
    <row r="153" spans="1:10" ht="18.75" hidden="1" customHeight="1">
      <c r="A153" s="146"/>
      <c r="B153" s="165"/>
      <c r="C153" s="175"/>
      <c r="D153" s="179"/>
      <c r="E153" s="206"/>
      <c r="F153" s="206"/>
      <c r="G153" s="177"/>
      <c r="H153" s="489"/>
      <c r="I153" s="506"/>
      <c r="J153" s="201"/>
    </row>
    <row r="154" spans="1:10" ht="18.75" hidden="1" customHeight="1">
      <c r="A154" s="146" t="s">
        <v>177</v>
      </c>
      <c r="B154" s="160" t="s">
        <v>178</v>
      </c>
      <c r="C154" s="175" t="s">
        <v>11</v>
      </c>
      <c r="D154" s="179"/>
      <c r="E154" s="206">
        <v>43.83</v>
      </c>
      <c r="F154" s="176">
        <f>E154*(1+C$1865)</f>
        <v>54.537668999999994</v>
      </c>
      <c r="G154" s="177">
        <f>D154*F154</f>
        <v>0</v>
      </c>
      <c r="H154" s="489"/>
      <c r="I154" s="506"/>
      <c r="J154" s="200"/>
    </row>
    <row r="155" spans="1:10" ht="135" hidden="1" customHeight="1">
      <c r="A155" s="146"/>
      <c r="B155" s="205" t="s">
        <v>179</v>
      </c>
      <c r="C155" s="175"/>
      <c r="D155" s="179"/>
      <c r="E155" s="206"/>
      <c r="F155" s="206"/>
      <c r="G155" s="177"/>
      <c r="H155" s="489"/>
      <c r="I155" s="506"/>
      <c r="J155" s="201"/>
    </row>
    <row r="156" spans="1:10" ht="18.75" hidden="1" customHeight="1">
      <c r="A156" s="146"/>
      <c r="B156" s="165"/>
      <c r="C156" s="175"/>
      <c r="D156" s="179"/>
      <c r="E156" s="206"/>
      <c r="F156" s="206"/>
      <c r="G156" s="177"/>
      <c r="H156" s="489"/>
      <c r="I156" s="506"/>
      <c r="J156" s="201"/>
    </row>
    <row r="157" spans="1:10" ht="18.75" hidden="1" customHeight="1">
      <c r="A157" s="146" t="s">
        <v>180</v>
      </c>
      <c r="B157" s="207" t="s">
        <v>181</v>
      </c>
      <c r="C157" s="175" t="s">
        <v>38</v>
      </c>
      <c r="D157" s="179"/>
      <c r="E157" s="176">
        <v>54.61</v>
      </c>
      <c r="F157" s="176">
        <f>E157*(1+C$1865)</f>
        <v>67.951222999999999</v>
      </c>
      <c r="G157" s="177">
        <f>D157*F157</f>
        <v>0</v>
      </c>
      <c r="H157" s="489"/>
      <c r="I157" s="506"/>
      <c r="J157" s="200"/>
    </row>
    <row r="158" spans="1:10" ht="141.75" hidden="1" customHeight="1">
      <c r="A158" s="146"/>
      <c r="B158" s="205" t="s">
        <v>182</v>
      </c>
      <c r="C158" s="175"/>
      <c r="D158" s="179"/>
      <c r="E158" s="176"/>
      <c r="F158" s="176"/>
      <c r="G158" s="177"/>
      <c r="H158" s="489"/>
      <c r="I158" s="506"/>
      <c r="J158" s="201"/>
    </row>
    <row r="159" spans="1:10" ht="18.75" hidden="1" customHeight="1">
      <c r="A159" s="208"/>
      <c r="B159" s="196"/>
      <c r="C159" s="197"/>
      <c r="D159" s="179"/>
      <c r="E159" s="176"/>
      <c r="F159" s="209"/>
      <c r="G159" s="503"/>
      <c r="H159" s="489"/>
      <c r="I159" s="506"/>
      <c r="J159" s="201"/>
    </row>
    <row r="160" spans="1:10" ht="18.75" hidden="1" customHeight="1">
      <c r="A160" s="146" t="s">
        <v>183</v>
      </c>
      <c r="B160" s="198" t="s">
        <v>184</v>
      </c>
      <c r="C160" s="175" t="s">
        <v>38</v>
      </c>
      <c r="D160" s="179"/>
      <c r="E160" s="176">
        <v>18.07</v>
      </c>
      <c r="F160" s="176">
        <f>E160*(1+C$1865)</f>
        <v>22.484500999999998</v>
      </c>
      <c r="G160" s="177">
        <f>D160*F160</f>
        <v>0</v>
      </c>
      <c r="H160" s="489"/>
      <c r="I160" s="506"/>
      <c r="J160" s="201"/>
    </row>
    <row r="161" spans="1:10" ht="126" hidden="1" customHeight="1">
      <c r="A161" s="146"/>
      <c r="B161" s="196" t="s">
        <v>185</v>
      </c>
      <c r="C161" s="175"/>
      <c r="D161" s="179"/>
      <c r="E161" s="176"/>
      <c r="F161" s="176"/>
      <c r="G161" s="177"/>
      <c r="H161" s="489"/>
      <c r="I161" s="506"/>
      <c r="J161" s="201"/>
    </row>
    <row r="162" spans="1:10" ht="18.75" hidden="1" customHeight="1">
      <c r="A162" s="208"/>
      <c r="B162" s="196"/>
      <c r="C162" s="197"/>
      <c r="D162" s="179"/>
      <c r="E162" s="176"/>
      <c r="F162" s="176"/>
      <c r="G162" s="177"/>
      <c r="H162" s="489"/>
      <c r="I162" s="506"/>
      <c r="J162" s="201"/>
    </row>
    <row r="163" spans="1:10" ht="18.75" hidden="1" customHeight="1">
      <c r="A163" s="208" t="s">
        <v>186</v>
      </c>
      <c r="B163" s="198" t="s">
        <v>187</v>
      </c>
      <c r="C163" s="175" t="s">
        <v>23</v>
      </c>
      <c r="D163" s="179"/>
      <c r="E163" s="176">
        <v>6.98</v>
      </c>
      <c r="F163" s="176">
        <f>E163*(1+C$1865)</f>
        <v>8.6852140000000002</v>
      </c>
      <c r="G163" s="177">
        <f>D163*F163</f>
        <v>0</v>
      </c>
      <c r="H163" s="489"/>
      <c r="I163" s="506"/>
      <c r="J163" s="201"/>
    </row>
    <row r="164" spans="1:10" ht="141.75" hidden="1" customHeight="1">
      <c r="A164" s="146"/>
      <c r="B164" s="205" t="s">
        <v>188</v>
      </c>
      <c r="C164" s="175"/>
      <c r="D164" s="179"/>
      <c r="E164" s="176"/>
      <c r="F164" s="176"/>
      <c r="G164" s="177"/>
      <c r="H164" s="489"/>
      <c r="I164" s="506"/>
      <c r="J164" s="201"/>
    </row>
    <row r="165" spans="1:10" ht="18.75" hidden="1" customHeight="1">
      <c r="A165" s="208"/>
      <c r="B165" s="196"/>
      <c r="C165" s="197"/>
      <c r="D165" s="179"/>
      <c r="E165" s="176"/>
      <c r="F165" s="176"/>
      <c r="G165" s="177"/>
      <c r="H165" s="489"/>
      <c r="I165" s="506"/>
      <c r="J165" s="201"/>
    </row>
    <row r="166" spans="1:10" ht="18.75" hidden="1" customHeight="1">
      <c r="A166" s="208" t="s">
        <v>189</v>
      </c>
      <c r="B166" s="160" t="s">
        <v>190</v>
      </c>
      <c r="C166" s="175" t="s">
        <v>38</v>
      </c>
      <c r="D166" s="179"/>
      <c r="E166" s="176">
        <v>45.58</v>
      </c>
      <c r="F166" s="176">
        <f>E166*(1+C$1865)</f>
        <v>56.715193999999997</v>
      </c>
      <c r="G166" s="177">
        <f>D166*F166</f>
        <v>0</v>
      </c>
      <c r="H166" s="489"/>
      <c r="I166" s="506"/>
      <c r="J166" s="201"/>
    </row>
    <row r="167" spans="1:10" ht="141.75" hidden="1" customHeight="1">
      <c r="A167" s="208"/>
      <c r="B167" s="196" t="s">
        <v>191</v>
      </c>
      <c r="C167" s="197"/>
      <c r="D167" s="179"/>
      <c r="E167" s="176"/>
      <c r="F167" s="209"/>
      <c r="G167" s="503"/>
      <c r="H167" s="489"/>
      <c r="I167" s="506"/>
      <c r="J167" s="201"/>
    </row>
    <row r="168" spans="1:10" ht="18.75" hidden="1" customHeight="1">
      <c r="A168" s="208"/>
      <c r="B168" s="196"/>
      <c r="C168" s="197"/>
      <c r="D168" s="179"/>
      <c r="E168" s="176"/>
      <c r="F168" s="209"/>
      <c r="G168" s="503"/>
      <c r="H168" s="489"/>
      <c r="I168" s="506"/>
      <c r="J168" s="201"/>
    </row>
    <row r="169" spans="1:10" ht="18.75" hidden="1" customHeight="1">
      <c r="A169" s="146" t="s">
        <v>192</v>
      </c>
      <c r="B169" s="178" t="s">
        <v>193</v>
      </c>
      <c r="C169" s="175"/>
      <c r="D169" s="179"/>
      <c r="E169" s="176"/>
      <c r="F169" s="176"/>
      <c r="G169" s="177"/>
      <c r="H169" s="489"/>
      <c r="I169" s="506"/>
      <c r="J169" s="201"/>
    </row>
    <row r="170" spans="1:10" ht="126" hidden="1" customHeight="1">
      <c r="A170" s="208"/>
      <c r="B170" s="196" t="s">
        <v>194</v>
      </c>
      <c r="C170" s="197"/>
      <c r="D170" s="179"/>
      <c r="E170" s="176"/>
      <c r="F170" s="176"/>
      <c r="G170" s="177"/>
      <c r="H170" s="489"/>
      <c r="I170" s="506"/>
      <c r="J170" s="201"/>
    </row>
    <row r="171" spans="1:10" ht="18.75" hidden="1" customHeight="1">
      <c r="A171" s="208"/>
      <c r="B171" s="178"/>
      <c r="C171" s="197"/>
      <c r="D171" s="179"/>
      <c r="E171" s="176"/>
      <c r="F171" s="176"/>
      <c r="G171" s="177"/>
      <c r="H171" s="489"/>
      <c r="I171" s="506"/>
      <c r="J171" s="201"/>
    </row>
    <row r="172" spans="1:10" ht="18.75" hidden="1" customHeight="1">
      <c r="A172" s="146" t="s">
        <v>195</v>
      </c>
      <c r="B172" s="198" t="s">
        <v>196</v>
      </c>
      <c r="C172" s="175" t="s">
        <v>38</v>
      </c>
      <c r="D172" s="179"/>
      <c r="E172" s="176">
        <v>14.3</v>
      </c>
      <c r="F172" s="176">
        <f>E172*(1+C$1865)</f>
        <v>17.793490000000002</v>
      </c>
      <c r="G172" s="177">
        <f>D172*F172</f>
        <v>0</v>
      </c>
      <c r="H172" s="489"/>
      <c r="I172" s="506"/>
      <c r="J172" s="200"/>
    </row>
    <row r="173" spans="1:10" ht="18.75" hidden="1" customHeight="1">
      <c r="A173" s="146"/>
      <c r="B173" s="198"/>
      <c r="C173" s="175"/>
      <c r="D173" s="179"/>
      <c r="E173" s="176"/>
      <c r="F173" s="176"/>
      <c r="G173" s="177"/>
      <c r="H173" s="489"/>
      <c r="I173" s="506"/>
      <c r="J173" s="201"/>
    </row>
    <row r="174" spans="1:10" ht="18.75" hidden="1" customHeight="1">
      <c r="A174" s="146" t="s">
        <v>197</v>
      </c>
      <c r="B174" s="198" t="s">
        <v>198</v>
      </c>
      <c r="C174" s="175" t="s">
        <v>38</v>
      </c>
      <c r="D174" s="179"/>
      <c r="E174" s="176">
        <v>5.63</v>
      </c>
      <c r="F174" s="176">
        <f>E174*(1+C$1865)</f>
        <v>7.0054089999999993</v>
      </c>
      <c r="G174" s="177">
        <f>D174*F174</f>
        <v>0</v>
      </c>
      <c r="H174" s="489"/>
      <c r="I174" s="506"/>
      <c r="J174" s="200"/>
    </row>
    <row r="175" spans="1:10" ht="18.75" hidden="1" customHeight="1">
      <c r="A175" s="146"/>
      <c r="B175" s="196"/>
      <c r="C175" s="175"/>
      <c r="D175" s="179"/>
      <c r="E175" s="176"/>
      <c r="F175" s="176"/>
      <c r="G175" s="177"/>
      <c r="H175" s="489"/>
      <c r="I175" s="506"/>
      <c r="J175" s="201"/>
    </row>
    <row r="176" spans="1:10" ht="18.75" hidden="1" customHeight="1">
      <c r="A176" s="146" t="s">
        <v>199</v>
      </c>
      <c r="B176" s="198" t="s">
        <v>200</v>
      </c>
      <c r="C176" s="175" t="s">
        <v>38</v>
      </c>
      <c r="D176" s="179"/>
      <c r="E176" s="176">
        <v>6.39</v>
      </c>
      <c r="F176" s="176">
        <f>E176*(1+C$1865)</f>
        <v>7.9510769999999997</v>
      </c>
      <c r="G176" s="177">
        <f>D176*F176</f>
        <v>0</v>
      </c>
      <c r="H176" s="489"/>
      <c r="I176" s="506"/>
      <c r="J176" s="200"/>
    </row>
    <row r="177" spans="1:11" ht="18" hidden="1" customHeight="1">
      <c r="A177" s="146"/>
      <c r="B177" s="210"/>
      <c r="C177" s="550" t="s">
        <v>72</v>
      </c>
      <c r="D177" s="551"/>
      <c r="E177" s="552"/>
      <c r="F177" s="496"/>
      <c r="G177" s="211">
        <f>SUM(G51:G176)</f>
        <v>0</v>
      </c>
      <c r="H177" s="489"/>
      <c r="I177" s="506"/>
      <c r="J177" s="201"/>
    </row>
    <row r="178" spans="1:11" ht="26.25" customHeight="1">
      <c r="A178" s="169" t="s">
        <v>233</v>
      </c>
      <c r="B178" s="212" t="s">
        <v>201</v>
      </c>
      <c r="C178" s="542"/>
      <c r="D178" s="543"/>
      <c r="E178" s="543"/>
      <c r="F178" s="543"/>
      <c r="G178" s="543"/>
      <c r="H178" s="543"/>
      <c r="I178" s="543"/>
      <c r="J178" s="544"/>
    </row>
    <row r="179" spans="1:11" ht="33" customHeight="1">
      <c r="A179" s="148" t="s">
        <v>235</v>
      </c>
      <c r="B179" s="149" t="s">
        <v>202</v>
      </c>
      <c r="C179" s="150" t="s">
        <v>83</v>
      </c>
      <c r="D179" s="213">
        <f>131.57-46.55</f>
        <v>85.02</v>
      </c>
      <c r="E179" s="152">
        <v>69.95</v>
      </c>
      <c r="F179" s="152">
        <f>E179*(1+C$1865)</f>
        <v>87.038785000000004</v>
      </c>
      <c r="G179" s="153">
        <f>D179*F179</f>
        <v>7400.0375007000002</v>
      </c>
      <c r="H179" s="509" t="s">
        <v>203</v>
      </c>
      <c r="I179" s="510"/>
      <c r="J179" s="511"/>
      <c r="K179" s="132">
        <v>8036.2910190499997</v>
      </c>
    </row>
    <row r="180" spans="1:11" ht="66.75" customHeight="1">
      <c r="A180" s="154"/>
      <c r="B180" s="155" t="s">
        <v>204</v>
      </c>
      <c r="C180" s="156"/>
      <c r="D180" s="214"/>
      <c r="E180" s="158"/>
      <c r="F180" s="158"/>
      <c r="G180" s="167"/>
      <c r="H180" s="512"/>
      <c r="I180" s="513"/>
      <c r="J180" s="514"/>
    </row>
    <row r="181" spans="1:11" ht="54" customHeight="1">
      <c r="A181" s="148" t="s">
        <v>240</v>
      </c>
      <c r="B181" s="149" t="s">
        <v>205</v>
      </c>
      <c r="C181" s="150" t="s">
        <v>83</v>
      </c>
      <c r="D181" s="151">
        <f>112.24+15.68+3.65</f>
        <v>131.57</v>
      </c>
      <c r="E181" s="152">
        <v>69.650000000000006</v>
      </c>
      <c r="F181" s="152">
        <f>E181*(1+C$1865)</f>
        <v>86.665495000000007</v>
      </c>
      <c r="G181" s="153">
        <f>D181*F181</f>
        <v>11402.579177150001</v>
      </c>
      <c r="H181" s="509" t="s">
        <v>206</v>
      </c>
      <c r="I181" s="510"/>
      <c r="J181" s="511"/>
      <c r="K181" s="132">
        <v>11402.579177150001</v>
      </c>
    </row>
    <row r="182" spans="1:11" ht="72.75" customHeight="1">
      <c r="A182" s="154"/>
      <c r="B182" s="155" t="s">
        <v>207</v>
      </c>
      <c r="C182" s="156"/>
      <c r="D182" s="157"/>
      <c r="E182" s="158"/>
      <c r="F182" s="158"/>
      <c r="G182" s="167"/>
      <c r="H182" s="512"/>
      <c r="I182" s="513"/>
      <c r="J182" s="514"/>
    </row>
    <row r="183" spans="1:11" ht="21" hidden="1" customHeight="1">
      <c r="A183" s="146" t="s">
        <v>208</v>
      </c>
      <c r="B183" s="160" t="s">
        <v>209</v>
      </c>
      <c r="C183" s="161" t="s">
        <v>83</v>
      </c>
      <c r="D183" s="162"/>
      <c r="E183" s="163">
        <v>40.799999999999997</v>
      </c>
      <c r="F183" s="163">
        <f>E183*(1+C$1865)</f>
        <v>50.767439999999993</v>
      </c>
      <c r="G183" s="164">
        <f>D183*F183</f>
        <v>0</v>
      </c>
      <c r="H183" s="489"/>
      <c r="I183" s="506"/>
      <c r="J183" s="200"/>
      <c r="K183" s="132">
        <v>0</v>
      </c>
    </row>
    <row r="184" spans="1:11" ht="47.25" hidden="1" customHeight="1">
      <c r="A184" s="146"/>
      <c r="B184" s="165" t="s">
        <v>210</v>
      </c>
      <c r="C184" s="161"/>
      <c r="D184" s="162"/>
      <c r="E184" s="163"/>
      <c r="F184" s="163"/>
      <c r="G184" s="164"/>
      <c r="H184" s="489"/>
      <c r="I184" s="506"/>
      <c r="J184" s="201"/>
    </row>
    <row r="185" spans="1:11" ht="18.75" hidden="1" customHeight="1">
      <c r="A185" s="146"/>
      <c r="B185" s="160"/>
      <c r="C185" s="161"/>
      <c r="D185" s="162"/>
      <c r="E185" s="163"/>
      <c r="F185" s="163"/>
      <c r="G185" s="164"/>
      <c r="H185" s="489"/>
      <c r="I185" s="506"/>
      <c r="J185" s="201"/>
    </row>
    <row r="186" spans="1:11" ht="56.1" customHeight="1">
      <c r="A186" s="148" t="s">
        <v>247</v>
      </c>
      <c r="B186" s="149" t="s">
        <v>211</v>
      </c>
      <c r="C186" s="150" t="s">
        <v>34</v>
      </c>
      <c r="D186" s="151">
        <f>107.09+13.37+4.84</f>
        <v>125.30000000000001</v>
      </c>
      <c r="E186" s="152">
        <v>23.48</v>
      </c>
      <c r="F186" s="152">
        <f>E186*(1+C$1865)</f>
        <v>29.216163999999999</v>
      </c>
      <c r="G186" s="153">
        <f>D186*F186</f>
        <v>3660.7853492000004</v>
      </c>
      <c r="H186" s="509" t="s">
        <v>212</v>
      </c>
      <c r="I186" s="510"/>
      <c r="J186" s="511"/>
      <c r="K186" s="132">
        <v>3660.7853491999999</v>
      </c>
    </row>
    <row r="187" spans="1:11" ht="56.25" customHeight="1">
      <c r="A187" s="154"/>
      <c r="B187" s="155" t="s">
        <v>213</v>
      </c>
      <c r="C187" s="156"/>
      <c r="D187" s="157"/>
      <c r="E187" s="158"/>
      <c r="F187" s="158"/>
      <c r="G187" s="167"/>
      <c r="H187" s="512"/>
      <c r="I187" s="513"/>
      <c r="J187" s="514"/>
    </row>
    <row r="188" spans="1:11" ht="21" hidden="1" customHeight="1">
      <c r="A188" s="146" t="s">
        <v>214</v>
      </c>
      <c r="B188" s="160" t="s">
        <v>215</v>
      </c>
      <c r="C188" s="161" t="s">
        <v>83</v>
      </c>
      <c r="D188" s="162"/>
      <c r="E188" s="163">
        <v>69.650000000000006</v>
      </c>
      <c r="F188" s="163">
        <f>E188*(1+C$1865)</f>
        <v>86.665495000000007</v>
      </c>
      <c r="G188" s="164">
        <f>D188*F188</f>
        <v>0</v>
      </c>
      <c r="H188" s="489"/>
      <c r="I188" s="506"/>
      <c r="J188" s="200"/>
      <c r="K188" s="132">
        <v>0</v>
      </c>
    </row>
    <row r="189" spans="1:11" ht="46.5" hidden="1" customHeight="1">
      <c r="A189" s="146"/>
      <c r="B189" s="165" t="s">
        <v>216</v>
      </c>
      <c r="C189" s="161"/>
      <c r="D189" s="162"/>
      <c r="E189" s="163"/>
      <c r="F189" s="163"/>
      <c r="G189" s="164"/>
      <c r="H189" s="489"/>
      <c r="I189" s="506"/>
      <c r="J189" s="201"/>
    </row>
    <row r="190" spans="1:11" ht="18.75" hidden="1" customHeight="1">
      <c r="A190" s="146"/>
      <c r="B190" s="160"/>
      <c r="C190" s="161"/>
      <c r="D190" s="162"/>
      <c r="E190" s="163"/>
      <c r="F190" s="163"/>
      <c r="G190" s="164"/>
      <c r="H190" s="489"/>
      <c r="I190" s="506"/>
      <c r="J190" s="201"/>
    </row>
    <row r="191" spans="1:11" ht="31.5" customHeight="1">
      <c r="A191" s="148" t="s">
        <v>2603</v>
      </c>
      <c r="B191" s="149" t="s">
        <v>217</v>
      </c>
      <c r="C191" s="150" t="s">
        <v>83</v>
      </c>
      <c r="D191" s="213">
        <v>25.06</v>
      </c>
      <c r="E191" s="152">
        <v>49</v>
      </c>
      <c r="F191" s="152">
        <f>E191*(1+C$1865)</f>
        <v>60.970700000000001</v>
      </c>
      <c r="G191" s="153">
        <f>D191*F191</f>
        <v>1527.9257419999999</v>
      </c>
      <c r="H191" s="509" t="s">
        <v>218</v>
      </c>
      <c r="I191" s="510"/>
      <c r="J191" s="511"/>
      <c r="K191" s="132">
        <v>1527.9257419999999</v>
      </c>
    </row>
    <row r="192" spans="1:11" ht="69" customHeight="1">
      <c r="A192" s="154"/>
      <c r="B192" s="155" t="s">
        <v>219</v>
      </c>
      <c r="C192" s="156"/>
      <c r="D192" s="214"/>
      <c r="E192" s="157"/>
      <c r="F192" s="157"/>
      <c r="G192" s="167"/>
      <c r="H192" s="512"/>
      <c r="I192" s="513"/>
      <c r="J192" s="514"/>
    </row>
    <row r="193" spans="1:11" ht="21" hidden="1" customHeight="1">
      <c r="A193" s="146" t="s">
        <v>220</v>
      </c>
      <c r="B193" s="160" t="s">
        <v>221</v>
      </c>
      <c r="C193" s="175" t="s">
        <v>83</v>
      </c>
      <c r="D193" s="176"/>
      <c r="E193" s="176">
        <v>346.66</v>
      </c>
      <c r="F193" s="176">
        <f>E193*(1+C$1865)</f>
        <v>431.34903800000001</v>
      </c>
      <c r="G193" s="177">
        <f>D193*F193</f>
        <v>0</v>
      </c>
      <c r="H193" s="489"/>
      <c r="I193" s="506"/>
      <c r="J193" s="200"/>
    </row>
    <row r="194" spans="1:11" ht="78.75" hidden="1" customHeight="1">
      <c r="A194" s="146"/>
      <c r="B194" s="165" t="s">
        <v>222</v>
      </c>
      <c r="C194" s="175"/>
      <c r="D194" s="176"/>
      <c r="E194" s="176"/>
      <c r="F194" s="176"/>
      <c r="G194" s="177"/>
      <c r="H194" s="489"/>
      <c r="I194" s="506"/>
      <c r="J194" s="201"/>
    </row>
    <row r="195" spans="1:11" ht="18.75" hidden="1" customHeight="1">
      <c r="A195" s="146"/>
      <c r="B195" s="160"/>
      <c r="C195" s="175"/>
      <c r="D195" s="176"/>
      <c r="E195" s="176"/>
      <c r="F195" s="176"/>
      <c r="G195" s="177"/>
      <c r="H195" s="489"/>
      <c r="I195" s="506"/>
      <c r="J195" s="201"/>
    </row>
    <row r="196" spans="1:11" ht="31.5" hidden="1" customHeight="1">
      <c r="A196" s="146" t="s">
        <v>223</v>
      </c>
      <c r="B196" s="160" t="s">
        <v>224</v>
      </c>
      <c r="C196" s="175" t="s">
        <v>23</v>
      </c>
      <c r="D196" s="176"/>
      <c r="E196" s="176">
        <v>239.96</v>
      </c>
      <c r="F196" s="176">
        <f>E196*(1+C$1865)</f>
        <v>298.58222799999999</v>
      </c>
      <c r="G196" s="177">
        <f>D196*F196</f>
        <v>0</v>
      </c>
      <c r="H196" s="489"/>
      <c r="I196" s="506"/>
      <c r="J196" s="201"/>
    </row>
    <row r="197" spans="1:11" ht="63" hidden="1" customHeight="1">
      <c r="A197" s="146"/>
      <c r="B197" s="165" t="s">
        <v>225</v>
      </c>
      <c r="C197" s="175"/>
      <c r="D197" s="176"/>
      <c r="E197" s="176"/>
      <c r="F197" s="176"/>
      <c r="G197" s="177"/>
      <c r="H197" s="489"/>
      <c r="I197" s="506"/>
      <c r="J197" s="201"/>
    </row>
    <row r="198" spans="1:11" ht="18.75" hidden="1" customHeight="1">
      <c r="A198" s="146"/>
      <c r="B198" s="160"/>
      <c r="C198" s="175"/>
      <c r="D198" s="176"/>
      <c r="E198" s="176"/>
      <c r="F198" s="176"/>
      <c r="G198" s="177"/>
      <c r="H198" s="489"/>
      <c r="I198" s="506"/>
      <c r="J198" s="201"/>
    </row>
    <row r="199" spans="1:11" ht="31.5" hidden="1" customHeight="1">
      <c r="A199" s="146" t="s">
        <v>226</v>
      </c>
      <c r="B199" s="160" t="s">
        <v>227</v>
      </c>
      <c r="C199" s="175" t="s">
        <v>34</v>
      </c>
      <c r="D199" s="176"/>
      <c r="E199" s="176">
        <v>5.25</v>
      </c>
      <c r="F199" s="176">
        <f>E199*(1+C$1865)</f>
        <v>6.5325749999999996</v>
      </c>
      <c r="G199" s="177">
        <f>D199*F199</f>
        <v>0</v>
      </c>
      <c r="H199" s="553"/>
      <c r="I199" s="554"/>
      <c r="J199" s="555"/>
    </row>
    <row r="200" spans="1:11" ht="110.25" hidden="1" customHeight="1">
      <c r="A200" s="146"/>
      <c r="B200" s="165" t="s">
        <v>228</v>
      </c>
      <c r="C200" s="175"/>
      <c r="D200" s="176"/>
      <c r="E200" s="176"/>
      <c r="F200" s="176"/>
      <c r="G200" s="177"/>
      <c r="H200" s="489"/>
      <c r="I200" s="506"/>
      <c r="J200" s="201"/>
    </row>
    <row r="201" spans="1:11" ht="18.75" hidden="1" customHeight="1">
      <c r="A201" s="146"/>
      <c r="B201" s="160"/>
      <c r="C201" s="175"/>
      <c r="D201" s="176"/>
      <c r="E201" s="176"/>
      <c r="F201" s="176"/>
      <c r="G201" s="177"/>
      <c r="H201" s="489"/>
      <c r="I201" s="506"/>
      <c r="J201" s="201"/>
    </row>
    <row r="202" spans="1:11" ht="18" hidden="1" customHeight="1">
      <c r="A202" s="146" t="s">
        <v>229</v>
      </c>
      <c r="B202" s="207" t="s">
        <v>230</v>
      </c>
      <c r="C202" s="175" t="s">
        <v>83</v>
      </c>
      <c r="D202" s="176"/>
      <c r="E202" s="176">
        <v>2.98</v>
      </c>
      <c r="F202" s="176">
        <f>E202*(1+C$1865)</f>
        <v>3.7080139999999999</v>
      </c>
      <c r="G202" s="177">
        <f>D202*F202</f>
        <v>0</v>
      </c>
      <c r="H202" s="489"/>
      <c r="I202" s="506"/>
      <c r="J202" s="200"/>
    </row>
    <row r="203" spans="1:11" ht="96.75" hidden="1" customHeight="1">
      <c r="A203" s="146"/>
      <c r="B203" s="165" t="s">
        <v>231</v>
      </c>
      <c r="C203" s="508"/>
      <c r="D203" s="176"/>
      <c r="E203" s="176"/>
      <c r="F203" s="176"/>
      <c r="G203" s="177"/>
      <c r="H203" s="489"/>
      <c r="I203" s="506"/>
      <c r="J203" s="201"/>
    </row>
    <row r="204" spans="1:11" ht="18" customHeight="1">
      <c r="A204" s="146"/>
      <c r="B204" s="215" t="s">
        <v>232</v>
      </c>
      <c r="C204" s="187">
        <v>2</v>
      </c>
      <c r="D204" s="548" t="s">
        <v>72</v>
      </c>
      <c r="E204" s="549"/>
      <c r="F204" s="500"/>
      <c r="G204" s="188">
        <f>G179+G181+G186+G191</f>
        <v>23991.32776905</v>
      </c>
      <c r="H204" s="493"/>
      <c r="I204" s="501"/>
      <c r="J204" s="284"/>
    </row>
    <row r="205" spans="1:11" ht="24" customHeight="1">
      <c r="A205" s="216" t="s">
        <v>295</v>
      </c>
      <c r="B205" s="217" t="s">
        <v>234</v>
      </c>
      <c r="C205" s="556"/>
      <c r="D205" s="557"/>
      <c r="E205" s="557"/>
      <c r="F205" s="557"/>
      <c r="G205" s="557"/>
      <c r="H205" s="557"/>
      <c r="I205" s="557"/>
      <c r="J205" s="558"/>
    </row>
    <row r="206" spans="1:11" ht="92.1" customHeight="1">
      <c r="A206" s="148" t="s">
        <v>297</v>
      </c>
      <c r="B206" s="149" t="s">
        <v>236</v>
      </c>
      <c r="C206" s="150" t="s">
        <v>237</v>
      </c>
      <c r="D206" s="218">
        <f>317.2+41.25+366.94+225+660.1+113.6+26.41+116.61+13.87+116.61+83.78+84.2</f>
        <v>2165.5699999999997</v>
      </c>
      <c r="E206" s="152">
        <v>11.74</v>
      </c>
      <c r="F206" s="152">
        <f>E206*(1+C$1865)</f>
        <v>14.608082</v>
      </c>
      <c r="G206" s="153">
        <f>D206*F206</f>
        <v>31634.824136739993</v>
      </c>
      <c r="H206" s="509" t="s">
        <v>238</v>
      </c>
      <c r="I206" s="510"/>
      <c r="J206" s="511"/>
      <c r="K206" s="132">
        <v>29931.375694720002</v>
      </c>
    </row>
    <row r="207" spans="1:11" ht="107.25" customHeight="1">
      <c r="A207" s="154"/>
      <c r="B207" s="155" t="s">
        <v>239</v>
      </c>
      <c r="C207" s="156"/>
      <c r="D207" s="219"/>
      <c r="E207" s="158"/>
      <c r="F207" s="163"/>
      <c r="G207" s="164"/>
      <c r="H207" s="512"/>
      <c r="I207" s="513"/>
      <c r="J207" s="514"/>
    </row>
    <row r="208" spans="1:11" ht="73.5" customHeight="1">
      <c r="A208" s="148" t="s">
        <v>301</v>
      </c>
      <c r="B208" s="149" t="s">
        <v>241</v>
      </c>
      <c r="C208" s="150" t="s">
        <v>34</v>
      </c>
      <c r="D208" s="151">
        <f>93.3+241.8+4.4+5+5.04</f>
        <v>349.54</v>
      </c>
      <c r="E208" s="153">
        <v>66.36</v>
      </c>
      <c r="F208" s="245">
        <f>E208*(1+C$1865)</f>
        <v>82.571747999999999</v>
      </c>
      <c r="G208" s="220">
        <f>D208*F208</f>
        <v>28862.128795920002</v>
      </c>
      <c r="H208" s="635" t="s">
        <v>242</v>
      </c>
      <c r="I208" s="510"/>
      <c r="J208" s="511"/>
      <c r="K208" s="132">
        <v>28862.128795920002</v>
      </c>
    </row>
    <row r="209" spans="1:20" ht="64.5" customHeight="1">
      <c r="A209" s="154"/>
      <c r="B209" s="155" t="s">
        <v>243</v>
      </c>
      <c r="C209" s="161"/>
      <c r="D209" s="162"/>
      <c r="E209" s="164"/>
      <c r="F209" s="221"/>
      <c r="G209" s="222"/>
      <c r="H209" s="637"/>
      <c r="I209" s="513"/>
      <c r="J209" s="514"/>
    </row>
    <row r="210" spans="1:20" ht="31.5" customHeight="1">
      <c r="A210" s="148" t="s">
        <v>2604</v>
      </c>
      <c r="B210" s="223" t="s">
        <v>244</v>
      </c>
      <c r="C210" s="224" t="s">
        <v>83</v>
      </c>
      <c r="D210" s="225">
        <f>761.89*0.05</f>
        <v>38.094500000000004</v>
      </c>
      <c r="E210" s="225">
        <v>2038.38</v>
      </c>
      <c r="F210" s="152">
        <f>E210*(1+C$1865)</f>
        <v>2536.3562339999999</v>
      </c>
      <c r="G210" s="153">
        <f>D210*F210</f>
        <v>96621.222556113004</v>
      </c>
      <c r="H210" s="509" t="s">
        <v>245</v>
      </c>
      <c r="I210" s="510"/>
      <c r="J210" s="511"/>
      <c r="K210" s="132">
        <v>99588.759349892993</v>
      </c>
    </row>
    <row r="211" spans="1:20" ht="209.25" customHeight="1">
      <c r="A211" s="154"/>
      <c r="B211" s="226" t="s">
        <v>246</v>
      </c>
      <c r="C211" s="227"/>
      <c r="D211" s="228"/>
      <c r="E211" s="228"/>
      <c r="F211" s="228"/>
      <c r="G211" s="229"/>
      <c r="H211" s="512"/>
      <c r="I211" s="513"/>
      <c r="J211" s="514"/>
    </row>
    <row r="212" spans="1:20" ht="102.75" customHeight="1">
      <c r="A212" s="148" t="s">
        <v>2605</v>
      </c>
      <c r="B212" s="149" t="s">
        <v>248</v>
      </c>
      <c r="C212" s="161" t="s">
        <v>249</v>
      </c>
      <c r="D212" s="162">
        <f>15.55+24.94+2.42+3.64</f>
        <v>46.550000000000004</v>
      </c>
      <c r="E212" s="163">
        <v>685.7</v>
      </c>
      <c r="F212" s="163">
        <f>E212*(1+C$1865)</f>
        <v>853.21651000000008</v>
      </c>
      <c r="G212" s="153">
        <f>D212*F212</f>
        <v>39717.228540500008</v>
      </c>
      <c r="H212" s="509" t="s">
        <v>2599</v>
      </c>
      <c r="I212" s="510"/>
      <c r="J212" s="511"/>
      <c r="K212" s="635"/>
      <c r="L212" s="510"/>
      <c r="M212" s="636"/>
      <c r="O212" s="509"/>
      <c r="P212" s="510"/>
      <c r="Q212" s="511"/>
    </row>
    <row r="213" spans="1:20" ht="83.25" customHeight="1">
      <c r="A213" s="154"/>
      <c r="B213" s="155" t="s">
        <v>250</v>
      </c>
      <c r="C213" s="156"/>
      <c r="D213" s="157"/>
      <c r="E213" s="158"/>
      <c r="F213" s="158"/>
      <c r="G213" s="167"/>
      <c r="H213" s="512"/>
      <c r="I213" s="513"/>
      <c r="J213" s="514"/>
      <c r="K213" s="637"/>
      <c r="L213" s="513"/>
      <c r="M213" s="638"/>
      <c r="O213" s="512"/>
      <c r="P213" s="513"/>
      <c r="Q213" s="514"/>
    </row>
    <row r="214" spans="1:20" ht="18.75" hidden="1" customHeight="1">
      <c r="A214" s="146"/>
      <c r="B214" s="165"/>
      <c r="C214" s="161"/>
      <c r="D214" s="162"/>
      <c r="E214" s="163"/>
      <c r="F214" s="163"/>
      <c r="G214" s="164"/>
      <c r="H214" s="489"/>
      <c r="I214" s="506"/>
      <c r="J214" s="201"/>
    </row>
    <row r="215" spans="1:20" ht="21" hidden="1" customHeight="1">
      <c r="A215" s="146" t="s">
        <v>247</v>
      </c>
      <c r="B215" s="160" t="s">
        <v>251</v>
      </c>
      <c r="C215" s="161" t="s">
        <v>34</v>
      </c>
      <c r="D215" s="162"/>
      <c r="E215" s="163">
        <v>61.51</v>
      </c>
      <c r="F215" s="163">
        <f>E215*(1+C$1865)</f>
        <v>76.536892999999992</v>
      </c>
      <c r="G215" s="164">
        <f>D215*F215</f>
        <v>0</v>
      </c>
      <c r="H215" s="489"/>
      <c r="I215" s="506"/>
      <c r="J215" s="200"/>
    </row>
    <row r="216" spans="1:20" ht="47.25" hidden="1" customHeight="1">
      <c r="A216" s="146"/>
      <c r="B216" s="165" t="s">
        <v>252</v>
      </c>
      <c r="C216" s="161"/>
      <c r="D216" s="162"/>
      <c r="E216" s="163"/>
      <c r="F216" s="163"/>
      <c r="G216" s="164"/>
      <c r="H216" s="489"/>
      <c r="I216" s="506"/>
      <c r="J216" s="201"/>
    </row>
    <row r="217" spans="1:20" ht="35.1" customHeight="1">
      <c r="A217" s="148" t="s">
        <v>2606</v>
      </c>
      <c r="B217" s="149" t="s">
        <v>253</v>
      </c>
      <c r="C217" s="150" t="s">
        <v>23</v>
      </c>
      <c r="D217" s="151">
        <f>4*3*4</f>
        <v>48</v>
      </c>
      <c r="E217" s="153">
        <v>93.29</v>
      </c>
      <c r="F217" s="220">
        <f>E217*(1+C$1865)</f>
        <v>116.080747</v>
      </c>
      <c r="G217" s="220">
        <f>D217*F217</f>
        <v>5571.8758560000006</v>
      </c>
      <c r="H217" s="635" t="s">
        <v>254</v>
      </c>
      <c r="I217" s="510"/>
      <c r="J217" s="511"/>
      <c r="K217" s="132">
        <v>33898.291942299998</v>
      </c>
    </row>
    <row r="218" spans="1:20" ht="78.75" customHeight="1">
      <c r="A218" s="154"/>
      <c r="B218" s="155" t="s">
        <v>255</v>
      </c>
      <c r="C218" s="156"/>
      <c r="D218" s="157"/>
      <c r="E218" s="167"/>
      <c r="F218" s="222"/>
      <c r="G218" s="222"/>
      <c r="H218" s="637"/>
      <c r="I218" s="513"/>
      <c r="J218" s="514"/>
    </row>
    <row r="219" spans="1:20" ht="18.75" hidden="1" customHeight="1">
      <c r="A219" s="146"/>
      <c r="B219" s="165"/>
      <c r="C219" s="175"/>
      <c r="D219" s="176"/>
      <c r="E219" s="230"/>
      <c r="F219" s="152">
        <f>E219*(1+C$1865)</f>
        <v>0</v>
      </c>
      <c r="G219" s="153">
        <f>D219*F219</f>
        <v>0</v>
      </c>
      <c r="H219" s="489"/>
      <c r="I219" s="506"/>
      <c r="J219" s="201"/>
    </row>
    <row r="220" spans="1:20" ht="18.75" hidden="1" customHeight="1">
      <c r="A220" s="146" t="s">
        <v>256</v>
      </c>
      <c r="B220" s="160" t="s">
        <v>257</v>
      </c>
      <c r="C220" s="175" t="s">
        <v>23</v>
      </c>
      <c r="D220" s="176"/>
      <c r="E220" s="230">
        <v>120.71</v>
      </c>
      <c r="F220" s="152">
        <f>E220*(1+C$1865)</f>
        <v>150.19945299999998</v>
      </c>
      <c r="G220" s="153">
        <f>D220*F220</f>
        <v>0</v>
      </c>
      <c r="H220" s="489"/>
      <c r="I220" s="506"/>
      <c r="J220" s="201"/>
      <c r="K220" s="132">
        <v>0</v>
      </c>
    </row>
    <row r="221" spans="1:20" ht="78.75" hidden="1" customHeight="1">
      <c r="A221" s="146"/>
      <c r="B221" s="165" t="s">
        <v>258</v>
      </c>
      <c r="C221" s="175"/>
      <c r="D221" s="176"/>
      <c r="E221" s="230"/>
      <c r="F221" s="152">
        <f>E221*(1+C$1865)</f>
        <v>0</v>
      </c>
      <c r="G221" s="153">
        <f>D221*F221</f>
        <v>0</v>
      </c>
      <c r="H221" s="489"/>
      <c r="I221" s="506"/>
      <c r="J221" s="201"/>
    </row>
    <row r="222" spans="1:20" ht="78.75" customHeight="1">
      <c r="A222" s="790" t="s">
        <v>2608</v>
      </c>
      <c r="B222" s="170" t="s">
        <v>2607</v>
      </c>
      <c r="C222" s="785" t="s">
        <v>259</v>
      </c>
      <c r="D222" s="231">
        <f>356.91+13.08+10.19</f>
        <v>380.18</v>
      </c>
      <c r="E222" s="232">
        <v>10.99</v>
      </c>
      <c r="F222" s="173">
        <f>E222*(1+C$1865)</f>
        <v>13.674856999999999</v>
      </c>
      <c r="G222" s="174">
        <f>D222*F222</f>
        <v>5198.90713426</v>
      </c>
      <c r="H222" s="786" t="s">
        <v>260</v>
      </c>
      <c r="I222" s="546"/>
      <c r="J222" s="547"/>
    </row>
    <row r="223" spans="1:20" s="356" customFormat="1" ht="43.5" customHeight="1">
      <c r="A223" s="154"/>
      <c r="B223" s="787" t="s">
        <v>2609</v>
      </c>
      <c r="C223" s="788"/>
      <c r="D223" s="784"/>
      <c r="E223" s="229"/>
      <c r="F223" s="229"/>
      <c r="G223" s="229"/>
      <c r="H223" s="789"/>
      <c r="I223" s="487"/>
      <c r="J223" s="488"/>
    </row>
    <row r="224" spans="1:20" ht="18.75" customHeight="1">
      <c r="A224" s="790" t="s">
        <v>2610</v>
      </c>
      <c r="B224" s="170" t="s">
        <v>261</v>
      </c>
      <c r="C224" s="542"/>
      <c r="D224" s="543"/>
      <c r="E224" s="543"/>
      <c r="F224" s="543"/>
      <c r="G224" s="543"/>
      <c r="H224" s="543"/>
      <c r="I224" s="543"/>
      <c r="J224" s="544"/>
      <c r="K224" s="132">
        <v>5571.8758559999997</v>
      </c>
      <c r="T224" s="482"/>
    </row>
    <row r="225" spans="1:11" ht="52.5" customHeight="1">
      <c r="A225" s="791" t="s">
        <v>2611</v>
      </c>
      <c r="B225" s="149" t="s">
        <v>262</v>
      </c>
      <c r="C225" s="150" t="s">
        <v>23</v>
      </c>
      <c r="D225" s="213">
        <v>135.71</v>
      </c>
      <c r="E225" s="152">
        <v>508.76</v>
      </c>
      <c r="F225" s="152">
        <f>E225*(1+C$1865)</f>
        <v>633.05006800000001</v>
      </c>
      <c r="G225" s="153">
        <f>D225*F225</f>
        <v>85911.224728280009</v>
      </c>
      <c r="H225" s="509" t="s">
        <v>263</v>
      </c>
      <c r="I225" s="510"/>
      <c r="J225" s="511"/>
      <c r="K225" s="132">
        <v>85911.224728279994</v>
      </c>
    </row>
    <row r="226" spans="1:11" ht="195" customHeight="1">
      <c r="A226" s="154"/>
      <c r="B226" s="155" t="s">
        <v>264</v>
      </c>
      <c r="C226" s="156"/>
      <c r="D226" s="214"/>
      <c r="E226" s="158"/>
      <c r="F226" s="158"/>
      <c r="G226" s="167"/>
      <c r="H226" s="512"/>
      <c r="I226" s="513"/>
      <c r="J226" s="514"/>
    </row>
    <row r="227" spans="1:11" ht="18.75" customHeight="1">
      <c r="A227" s="790" t="s">
        <v>2612</v>
      </c>
      <c r="B227" s="233" t="s">
        <v>265</v>
      </c>
      <c r="C227" s="542"/>
      <c r="D227" s="543"/>
      <c r="E227" s="543"/>
      <c r="F227" s="543"/>
      <c r="G227" s="543"/>
      <c r="H227" s="543"/>
      <c r="I227" s="543"/>
      <c r="J227" s="544"/>
    </row>
    <row r="228" spans="1:11" ht="36" customHeight="1">
      <c r="A228" s="791" t="s">
        <v>2613</v>
      </c>
      <c r="B228" s="234" t="s">
        <v>266</v>
      </c>
      <c r="C228" s="150" t="s">
        <v>38</v>
      </c>
      <c r="D228" s="151">
        <f>415.75*0.4*2+415.75*0.15</f>
        <v>394.96250000000003</v>
      </c>
      <c r="E228" s="152">
        <v>33.36</v>
      </c>
      <c r="F228" s="152">
        <f>E228*(1+C$1865)</f>
        <v>41.509847999999998</v>
      </c>
      <c r="G228" s="153">
        <f>D228*F228</f>
        <v>16394.833340699999</v>
      </c>
      <c r="H228" s="509" t="s">
        <v>267</v>
      </c>
      <c r="I228" s="510"/>
      <c r="J228" s="511"/>
      <c r="K228" s="132">
        <v>16394.833340699999</v>
      </c>
    </row>
    <row r="229" spans="1:11" ht="79.5" customHeight="1">
      <c r="A229" s="154"/>
      <c r="B229" s="166" t="s">
        <v>268</v>
      </c>
      <c r="C229" s="156"/>
      <c r="D229" s="156"/>
      <c r="E229" s="158"/>
      <c r="F229" s="235"/>
      <c r="G229" s="236"/>
      <c r="H229" s="512"/>
      <c r="I229" s="513"/>
      <c r="J229" s="514"/>
    </row>
    <row r="230" spans="1:11" ht="18.75" hidden="1" customHeight="1">
      <c r="A230" s="146" t="s">
        <v>269</v>
      </c>
      <c r="B230" s="237" t="s">
        <v>270</v>
      </c>
      <c r="C230" s="175" t="s">
        <v>249</v>
      </c>
      <c r="D230" s="176"/>
      <c r="E230" s="176">
        <v>198.45</v>
      </c>
      <c r="F230" s="176">
        <f>E230*(1+C$1865)</f>
        <v>246.93133499999999</v>
      </c>
      <c r="G230" s="177">
        <f>D230*F230</f>
        <v>0</v>
      </c>
      <c r="H230" s="489"/>
      <c r="I230" s="506"/>
      <c r="J230" s="200"/>
    </row>
    <row r="231" spans="1:11" ht="63" hidden="1" customHeight="1">
      <c r="A231" s="146"/>
      <c r="B231" s="238" t="s">
        <v>271</v>
      </c>
      <c r="C231" s="175"/>
      <c r="D231" s="176"/>
      <c r="E231" s="176"/>
      <c r="F231" s="209"/>
      <c r="G231" s="503"/>
      <c r="H231" s="489"/>
      <c r="I231" s="506"/>
      <c r="J231" s="201"/>
    </row>
    <row r="232" spans="1:11" ht="18.75" hidden="1" customHeight="1">
      <c r="A232" s="146"/>
      <c r="B232" s="238"/>
      <c r="C232" s="175"/>
      <c r="D232" s="175"/>
      <c r="E232" s="176"/>
      <c r="F232" s="209"/>
      <c r="G232" s="503"/>
      <c r="H232" s="489"/>
      <c r="I232" s="506"/>
      <c r="J232" s="201"/>
    </row>
    <row r="233" spans="1:11" ht="18.75" hidden="1" customHeight="1">
      <c r="A233" s="146" t="s">
        <v>272</v>
      </c>
      <c r="B233" s="237" t="s">
        <v>273</v>
      </c>
      <c r="C233" s="175" t="s">
        <v>249</v>
      </c>
      <c r="D233" s="176"/>
      <c r="E233" s="176">
        <v>187.47</v>
      </c>
      <c r="F233" s="176">
        <f>E233*(1+C$1865)</f>
        <v>233.26892099999998</v>
      </c>
      <c r="G233" s="177">
        <f>D233*F233</f>
        <v>0</v>
      </c>
      <c r="H233" s="489"/>
      <c r="I233" s="506"/>
      <c r="J233" s="200"/>
    </row>
    <row r="234" spans="1:11" ht="81.75" hidden="1" customHeight="1">
      <c r="A234" s="146"/>
      <c r="B234" s="239" t="s">
        <v>274</v>
      </c>
      <c r="C234" s="175"/>
      <c r="D234" s="175"/>
      <c r="E234" s="176"/>
      <c r="F234" s="209"/>
      <c r="G234" s="503"/>
      <c r="H234" s="489"/>
      <c r="I234" s="506"/>
      <c r="J234" s="201"/>
    </row>
    <row r="235" spans="1:11" ht="18.75" hidden="1" customHeight="1">
      <c r="A235" s="146"/>
      <c r="B235" s="239"/>
      <c r="C235" s="175"/>
      <c r="D235" s="175"/>
      <c r="E235" s="176"/>
      <c r="F235" s="209"/>
      <c r="G235" s="503"/>
      <c r="H235" s="489"/>
      <c r="I235" s="506"/>
      <c r="J235" s="201"/>
    </row>
    <row r="236" spans="1:11" ht="18.75" hidden="1" customHeight="1">
      <c r="A236" s="146" t="s">
        <v>275</v>
      </c>
      <c r="B236" s="237" t="s">
        <v>276</v>
      </c>
      <c r="C236" s="175" t="s">
        <v>23</v>
      </c>
      <c r="D236" s="176"/>
      <c r="E236" s="176">
        <v>13.47</v>
      </c>
      <c r="F236" s="176">
        <f>E236*(1+C$1865)</f>
        <v>16.760721</v>
      </c>
      <c r="G236" s="177">
        <f>D236*F236</f>
        <v>0</v>
      </c>
      <c r="H236" s="489"/>
      <c r="I236" s="506"/>
      <c r="J236" s="200"/>
    </row>
    <row r="237" spans="1:11" ht="63" hidden="1" customHeight="1">
      <c r="A237" s="146"/>
      <c r="B237" s="238" t="s">
        <v>277</v>
      </c>
      <c r="C237" s="175"/>
      <c r="D237" s="176"/>
      <c r="E237" s="176"/>
      <c r="F237" s="209"/>
      <c r="G237" s="503"/>
      <c r="H237" s="497"/>
      <c r="I237" s="506"/>
      <c r="J237" s="201"/>
    </row>
    <row r="238" spans="1:11" ht="18.75" hidden="1" customHeight="1">
      <c r="A238" s="146"/>
      <c r="B238" s="238"/>
      <c r="C238" s="175"/>
      <c r="D238" s="176"/>
      <c r="E238" s="176"/>
      <c r="F238" s="209"/>
      <c r="G238" s="503"/>
      <c r="H238" s="489"/>
      <c r="I238" s="506"/>
      <c r="J238" s="201"/>
    </row>
    <row r="239" spans="1:11" ht="18.75" hidden="1" customHeight="1">
      <c r="A239" s="146" t="s">
        <v>278</v>
      </c>
      <c r="B239" s="237" t="s">
        <v>279</v>
      </c>
      <c r="C239" s="175" t="s">
        <v>23</v>
      </c>
      <c r="D239" s="176"/>
      <c r="E239" s="176">
        <v>22.76</v>
      </c>
      <c r="F239" s="176">
        <f>E239*(1+C$1865)</f>
        <v>28.320268000000002</v>
      </c>
      <c r="G239" s="177">
        <f>D239*F239</f>
        <v>0</v>
      </c>
      <c r="H239" s="489"/>
      <c r="I239" s="506"/>
      <c r="J239" s="200"/>
    </row>
    <row r="240" spans="1:11" ht="63" hidden="1" customHeight="1">
      <c r="A240" s="146"/>
      <c r="B240" s="238" t="s">
        <v>280</v>
      </c>
      <c r="C240" s="175"/>
      <c r="D240" s="176"/>
      <c r="E240" s="176"/>
      <c r="F240" s="209"/>
      <c r="G240" s="503"/>
      <c r="H240" s="497"/>
      <c r="I240" s="506"/>
      <c r="J240" s="201"/>
    </row>
    <row r="241" spans="1:13" ht="18.75" hidden="1" customHeight="1">
      <c r="A241" s="146"/>
      <c r="B241" s="237"/>
      <c r="C241" s="175"/>
      <c r="D241" s="176"/>
      <c r="E241" s="176"/>
      <c r="F241" s="209"/>
      <c r="G241" s="503"/>
      <c r="H241" s="489"/>
      <c r="I241" s="506"/>
      <c r="J241" s="201"/>
    </row>
    <row r="242" spans="1:13" ht="18.75" hidden="1" customHeight="1">
      <c r="A242" s="146" t="s">
        <v>281</v>
      </c>
      <c r="B242" s="237" t="s">
        <v>282</v>
      </c>
      <c r="C242" s="175" t="s">
        <v>38</v>
      </c>
      <c r="D242" s="176"/>
      <c r="E242" s="176">
        <v>11.58</v>
      </c>
      <c r="F242" s="176">
        <f>E242*(1+C$1865)</f>
        <v>14.408994</v>
      </c>
      <c r="G242" s="177">
        <f>D242*F242</f>
        <v>0</v>
      </c>
      <c r="H242" s="489"/>
      <c r="I242" s="506"/>
      <c r="J242" s="200"/>
    </row>
    <row r="243" spans="1:13" ht="63" hidden="1" customHeight="1">
      <c r="A243" s="146"/>
      <c r="B243" s="238" t="s">
        <v>283</v>
      </c>
      <c r="C243" s="175"/>
      <c r="D243" s="176"/>
      <c r="E243" s="176"/>
      <c r="F243" s="209"/>
      <c r="G243" s="503"/>
      <c r="H243" s="489"/>
      <c r="I243" s="506"/>
      <c r="J243" s="201"/>
    </row>
    <row r="244" spans="1:13" ht="18.75" hidden="1" customHeight="1">
      <c r="A244" s="146"/>
      <c r="B244" s="237"/>
      <c r="C244" s="175"/>
      <c r="D244" s="176"/>
      <c r="E244" s="176"/>
      <c r="F244" s="209"/>
      <c r="G244" s="503"/>
      <c r="H244" s="489"/>
      <c r="I244" s="506"/>
      <c r="J244" s="201"/>
    </row>
    <row r="245" spans="1:13" ht="18.75" hidden="1" customHeight="1">
      <c r="A245" s="146" t="s">
        <v>284</v>
      </c>
      <c r="B245" s="160" t="s">
        <v>285</v>
      </c>
      <c r="C245" s="175" t="s">
        <v>11</v>
      </c>
      <c r="D245" s="176"/>
      <c r="E245" s="176">
        <v>9.65</v>
      </c>
      <c r="F245" s="176">
        <f>E245*(1+C$1865)</f>
        <v>12.007495</v>
      </c>
      <c r="G245" s="177">
        <f>D245*F245</f>
        <v>0</v>
      </c>
      <c r="H245" s="489"/>
      <c r="I245" s="506"/>
      <c r="J245" s="200"/>
    </row>
    <row r="246" spans="1:13" ht="63" hidden="1" customHeight="1">
      <c r="A246" s="146"/>
      <c r="B246" s="165" t="s">
        <v>286</v>
      </c>
      <c r="C246" s="508"/>
      <c r="D246" s="240"/>
      <c r="E246" s="176"/>
      <c r="F246" s="209"/>
      <c r="G246" s="503"/>
      <c r="H246" s="497"/>
      <c r="I246" s="506"/>
      <c r="J246" s="201"/>
    </row>
    <row r="247" spans="1:13" ht="18.75" hidden="1" customHeight="1">
      <c r="A247" s="146"/>
      <c r="B247" s="238"/>
      <c r="C247" s="508"/>
      <c r="D247" s="240"/>
      <c r="E247" s="176"/>
      <c r="F247" s="209"/>
      <c r="G247" s="503"/>
      <c r="H247" s="497"/>
      <c r="I247" s="506"/>
      <c r="J247" s="201"/>
    </row>
    <row r="248" spans="1:13" ht="18.75" hidden="1" customHeight="1">
      <c r="A248" s="146" t="s">
        <v>287</v>
      </c>
      <c r="B248" s="178" t="s">
        <v>288</v>
      </c>
      <c r="C248" s="175"/>
      <c r="D248" s="179"/>
      <c r="E248" s="176"/>
      <c r="F248" s="176"/>
      <c r="G248" s="177"/>
      <c r="H248" s="497"/>
      <c r="I248" s="506"/>
      <c r="J248" s="201"/>
    </row>
    <row r="249" spans="1:13" ht="18.75" hidden="1" customHeight="1">
      <c r="A249" s="146" t="s">
        <v>289</v>
      </c>
      <c r="B249" s="160" t="s">
        <v>290</v>
      </c>
      <c r="C249" s="175" t="s">
        <v>11</v>
      </c>
      <c r="D249" s="179"/>
      <c r="E249" s="176">
        <v>915.03</v>
      </c>
      <c r="F249" s="176">
        <f>E249*(1+C$1865)</f>
        <v>1138.571829</v>
      </c>
      <c r="G249" s="177">
        <f>D249*F249</f>
        <v>0</v>
      </c>
      <c r="H249" s="497"/>
      <c r="I249" s="506"/>
      <c r="J249" s="201"/>
    </row>
    <row r="250" spans="1:13" ht="63" hidden="1" customHeight="1">
      <c r="A250" s="146"/>
      <c r="B250" s="165" t="s">
        <v>291</v>
      </c>
      <c r="C250" s="175"/>
      <c r="D250" s="179"/>
      <c r="E250" s="176"/>
      <c r="F250" s="176"/>
      <c r="G250" s="177"/>
      <c r="H250" s="497"/>
      <c r="I250" s="506"/>
      <c r="J250" s="201"/>
    </row>
    <row r="251" spans="1:13" ht="18.75" hidden="1" customHeight="1">
      <c r="A251" s="146"/>
      <c r="B251" s="165"/>
      <c r="C251" s="175"/>
      <c r="D251" s="179"/>
      <c r="E251" s="176"/>
      <c r="F251" s="176"/>
      <c r="G251" s="177"/>
      <c r="H251" s="497"/>
      <c r="I251" s="506"/>
      <c r="J251" s="201"/>
    </row>
    <row r="252" spans="1:13" ht="18.75" hidden="1" customHeight="1">
      <c r="A252" s="146" t="s">
        <v>292</v>
      </c>
      <c r="B252" s="160" t="s">
        <v>293</v>
      </c>
      <c r="C252" s="175" t="s">
        <v>23</v>
      </c>
      <c r="D252" s="179"/>
      <c r="E252" s="176">
        <v>79.09</v>
      </c>
      <c r="F252" s="176">
        <f>E252*(1+C$1865)</f>
        <v>98.411687000000001</v>
      </c>
      <c r="G252" s="177">
        <f>D252*F252</f>
        <v>0</v>
      </c>
      <c r="H252" s="497"/>
      <c r="I252" s="506"/>
      <c r="J252" s="201"/>
    </row>
    <row r="253" spans="1:13" ht="63" hidden="1" customHeight="1">
      <c r="A253" s="146"/>
      <c r="B253" s="165" t="s">
        <v>294</v>
      </c>
      <c r="C253" s="175"/>
      <c r="D253" s="179"/>
      <c r="E253" s="176"/>
      <c r="F253" s="176"/>
      <c r="G253" s="177"/>
      <c r="H253" s="497"/>
      <c r="I253" s="506"/>
      <c r="J253" s="201"/>
    </row>
    <row r="254" spans="1:13" ht="18" customHeight="1">
      <c r="A254" s="241"/>
      <c r="B254" s="242"/>
      <c r="C254" s="187">
        <v>3</v>
      </c>
      <c r="D254" s="548" t="s">
        <v>72</v>
      </c>
      <c r="E254" s="549"/>
      <c r="F254" s="500"/>
      <c r="G254" s="188">
        <f>G206+G208+G210+G212+G217+G222+G225+G228</f>
        <v>309912.24508851301</v>
      </c>
      <c r="H254" s="493"/>
      <c r="I254" s="501"/>
      <c r="J254" s="284"/>
    </row>
    <row r="255" spans="1:13" ht="27.75" customHeight="1">
      <c r="A255" s="792" t="s">
        <v>306</v>
      </c>
      <c r="B255" s="217" t="s">
        <v>296</v>
      </c>
      <c r="C255" s="556"/>
      <c r="D255" s="557"/>
      <c r="E255" s="557"/>
      <c r="F255" s="557"/>
      <c r="G255" s="557"/>
      <c r="H255" s="557"/>
      <c r="I255" s="557"/>
      <c r="J255" s="558"/>
    </row>
    <row r="256" spans="1:13" ht="45.95" customHeight="1">
      <c r="A256" s="791" t="s">
        <v>2614</v>
      </c>
      <c r="B256" s="149" t="s">
        <v>298</v>
      </c>
      <c r="C256" s="150" t="s">
        <v>83</v>
      </c>
      <c r="D256" s="243">
        <f>14.16+24.56+0.51</f>
        <v>39.229999999999997</v>
      </c>
      <c r="E256" s="244">
        <v>2786.64</v>
      </c>
      <c r="F256" s="152">
        <f>E256*(1+C$1865)</f>
        <v>3467.4161519999998</v>
      </c>
      <c r="G256" s="245">
        <f>D256*F256</f>
        <v>136026.73564295997</v>
      </c>
      <c r="H256" s="650" t="s">
        <v>299</v>
      </c>
      <c r="I256" s="651"/>
      <c r="J256" s="652"/>
      <c r="K256" s="132">
        <v>150208.46770464</v>
      </c>
      <c r="M256" s="132">
        <f>5.35+0.56+3.06+1.49+1.49+0.63+0.28+0.46+0.84+24.56+0.51</f>
        <v>39.229999999999997</v>
      </c>
    </row>
    <row r="257" spans="1:12" ht="312" customHeight="1">
      <c r="A257" s="154"/>
      <c r="B257" s="155" t="s">
        <v>300</v>
      </c>
      <c r="C257" s="156"/>
      <c r="D257" s="157"/>
      <c r="E257" s="158"/>
      <c r="F257" s="158"/>
      <c r="G257" s="167"/>
      <c r="H257" s="653"/>
      <c r="I257" s="654"/>
      <c r="J257" s="655"/>
      <c r="K257" s="559"/>
      <c r="L257" s="560"/>
    </row>
    <row r="258" spans="1:12" ht="18.75" customHeight="1">
      <c r="A258" s="791" t="s">
        <v>2615</v>
      </c>
      <c r="B258" s="149" t="s">
        <v>302</v>
      </c>
      <c r="C258" s="150" t="s">
        <v>249</v>
      </c>
      <c r="D258" s="246">
        <f>229.49*0.15*0.06</f>
        <v>2.06541</v>
      </c>
      <c r="E258" s="152">
        <v>3070.36</v>
      </c>
      <c r="F258" s="152">
        <f>E258*(1+C$1865)</f>
        <v>3820.4489480000002</v>
      </c>
      <c r="G258" s="153">
        <f>D258*F258</f>
        <v>7890.7934616886805</v>
      </c>
      <c r="H258" s="509" t="s">
        <v>303</v>
      </c>
      <c r="I258" s="510"/>
      <c r="J258" s="511"/>
      <c r="K258" s="132">
        <v>7890.7934616886796</v>
      </c>
    </row>
    <row r="259" spans="1:12" ht="81" customHeight="1">
      <c r="A259" s="154"/>
      <c r="B259" s="155" t="s">
        <v>304</v>
      </c>
      <c r="C259" s="156"/>
      <c r="D259" s="214"/>
      <c r="E259" s="158"/>
      <c r="F259" s="158"/>
      <c r="G259" s="167"/>
      <c r="H259" s="512" t="s">
        <v>305</v>
      </c>
      <c r="I259" s="513"/>
      <c r="J259" s="488"/>
      <c r="L259" s="259"/>
    </row>
    <row r="260" spans="1:12" ht="18" customHeight="1">
      <c r="A260" s="241"/>
      <c r="B260" s="247"/>
      <c r="C260" s="248">
        <v>4</v>
      </c>
      <c r="D260" s="561" t="s">
        <v>72</v>
      </c>
      <c r="E260" s="562"/>
      <c r="F260" s="249"/>
      <c r="G260" s="250">
        <f>G256+G258</f>
        <v>143917.52910464865</v>
      </c>
      <c r="H260" s="489"/>
      <c r="I260" s="506"/>
      <c r="J260" s="201"/>
    </row>
    <row r="261" spans="1:12" ht="25.5" customHeight="1">
      <c r="A261" s="792" t="s">
        <v>351</v>
      </c>
      <c r="B261" s="217" t="s">
        <v>307</v>
      </c>
      <c r="C261" s="563"/>
      <c r="D261" s="564"/>
      <c r="E261" s="564"/>
      <c r="F261" s="564"/>
      <c r="G261" s="564"/>
      <c r="H261" s="557"/>
      <c r="I261" s="564"/>
      <c r="J261" s="565"/>
    </row>
    <row r="262" spans="1:12" ht="18.75" customHeight="1">
      <c r="A262" s="790" t="s">
        <v>2616</v>
      </c>
      <c r="B262" s="233" t="s">
        <v>308</v>
      </c>
      <c r="C262" s="542"/>
      <c r="D262" s="543"/>
      <c r="E262" s="543"/>
      <c r="F262" s="543"/>
      <c r="G262" s="543"/>
      <c r="H262" s="543"/>
      <c r="I262" s="543"/>
      <c r="J262" s="544"/>
    </row>
    <row r="263" spans="1:12" ht="31.5" hidden="1" customHeight="1">
      <c r="A263" s="146" t="s">
        <v>309</v>
      </c>
      <c r="B263" s="160" t="s">
        <v>310</v>
      </c>
      <c r="C263" s="175" t="s">
        <v>34</v>
      </c>
      <c r="D263" s="179"/>
      <c r="E263" s="176">
        <v>52.24</v>
      </c>
      <c r="F263" s="176">
        <f>E263*(1+C$1865)</f>
        <v>65.002232000000006</v>
      </c>
      <c r="G263" s="177">
        <f>D263*F263</f>
        <v>0</v>
      </c>
      <c r="H263" s="489"/>
      <c r="I263" s="506"/>
      <c r="J263" s="200"/>
    </row>
    <row r="264" spans="1:12" ht="94.5" hidden="1" customHeight="1">
      <c r="A264" s="146"/>
      <c r="B264" s="165" t="s">
        <v>311</v>
      </c>
      <c r="C264" s="175"/>
      <c r="D264" s="179"/>
      <c r="E264" s="176"/>
      <c r="F264" s="176"/>
      <c r="G264" s="177"/>
      <c r="H264" s="489"/>
      <c r="I264" s="506"/>
      <c r="J264" s="201"/>
    </row>
    <row r="265" spans="1:12" ht="18.75" hidden="1" customHeight="1">
      <c r="A265" s="146"/>
      <c r="B265" s="165"/>
      <c r="C265" s="175"/>
      <c r="D265" s="179"/>
      <c r="E265" s="176"/>
      <c r="F265" s="176"/>
      <c r="G265" s="177"/>
      <c r="H265" s="489"/>
      <c r="I265" s="506"/>
      <c r="J265" s="201"/>
    </row>
    <row r="266" spans="1:12" ht="69.95" customHeight="1">
      <c r="A266" s="790" t="s">
        <v>2617</v>
      </c>
      <c r="B266" s="793" t="s">
        <v>312</v>
      </c>
      <c r="C266" s="251" t="s">
        <v>34</v>
      </c>
      <c r="D266" s="252">
        <f>572.77+564.11+60.49</f>
        <v>1197.3700000000001</v>
      </c>
      <c r="E266" s="348">
        <v>64.05</v>
      </c>
      <c r="F266" s="348">
        <f>E266*(1+C$1865)</f>
        <v>79.697414999999992</v>
      </c>
      <c r="G266" s="253">
        <f>D266*F266</f>
        <v>95427.293798550003</v>
      </c>
      <c r="H266" s="545" t="s">
        <v>313</v>
      </c>
      <c r="I266" s="546"/>
      <c r="J266" s="547"/>
      <c r="K266" s="132">
        <v>95427.293798550003</v>
      </c>
    </row>
    <row r="267" spans="1:12" ht="94.5" hidden="1" customHeight="1">
      <c r="A267" s="169" t="s">
        <v>314</v>
      </c>
      <c r="B267" s="165" t="s">
        <v>315</v>
      </c>
      <c r="C267" s="175"/>
      <c r="D267" s="179"/>
      <c r="E267" s="176"/>
      <c r="F267" s="176"/>
      <c r="G267" s="177"/>
      <c r="H267" s="489"/>
      <c r="I267" s="506"/>
      <c r="J267" s="201"/>
    </row>
    <row r="268" spans="1:12" ht="18.75" hidden="1" customHeight="1">
      <c r="A268" s="169" t="s">
        <v>316</v>
      </c>
      <c r="B268" s="165"/>
      <c r="C268" s="175"/>
      <c r="D268" s="179"/>
      <c r="E268" s="176"/>
      <c r="F268" s="176"/>
      <c r="G268" s="177"/>
      <c r="H268" s="489"/>
      <c r="I268" s="506"/>
      <c r="J268" s="201"/>
    </row>
    <row r="269" spans="1:12" ht="47.25" hidden="1" customHeight="1">
      <c r="A269" s="169" t="s">
        <v>317</v>
      </c>
      <c r="B269" s="160" t="s">
        <v>318</v>
      </c>
      <c r="C269" s="175" t="s">
        <v>34</v>
      </c>
      <c r="D269" s="254"/>
      <c r="E269" s="176">
        <v>84.35</v>
      </c>
      <c r="F269" s="176">
        <f>E269*(1+C$1865)</f>
        <v>104.95670499999999</v>
      </c>
      <c r="G269" s="177">
        <f>D269*F269</f>
        <v>0</v>
      </c>
      <c r="H269" s="489"/>
      <c r="I269" s="506"/>
      <c r="J269" s="200"/>
      <c r="K269" s="132">
        <v>0</v>
      </c>
    </row>
    <row r="270" spans="1:12" ht="94.5" hidden="1" customHeight="1">
      <c r="A270" s="169" t="s">
        <v>319</v>
      </c>
      <c r="B270" s="165" t="s">
        <v>320</v>
      </c>
      <c r="C270" s="175"/>
      <c r="D270" s="179"/>
      <c r="E270" s="176"/>
      <c r="F270" s="176"/>
      <c r="G270" s="177"/>
      <c r="H270" s="489"/>
      <c r="I270" s="506"/>
      <c r="J270" s="201"/>
    </row>
    <row r="271" spans="1:12" ht="18.75" hidden="1" customHeight="1">
      <c r="A271" s="169" t="s">
        <v>321</v>
      </c>
      <c r="B271" s="165"/>
      <c r="C271" s="175"/>
      <c r="D271" s="179"/>
      <c r="E271" s="176"/>
      <c r="F271" s="176"/>
      <c r="G271" s="177"/>
      <c r="H271" s="489"/>
      <c r="I271" s="506"/>
      <c r="J271" s="201"/>
    </row>
    <row r="272" spans="1:12" ht="31.5" hidden="1" customHeight="1">
      <c r="A272" s="169" t="s">
        <v>322</v>
      </c>
      <c r="B272" s="160" t="s">
        <v>323</v>
      </c>
      <c r="C272" s="175" t="s">
        <v>34</v>
      </c>
      <c r="D272" s="179"/>
      <c r="E272" s="176">
        <v>117.9</v>
      </c>
      <c r="F272" s="176">
        <f>E272*(1+C$1865)</f>
        <v>146.70296999999999</v>
      </c>
      <c r="G272" s="177">
        <f>D272*F272</f>
        <v>0</v>
      </c>
      <c r="H272" s="489"/>
      <c r="I272" s="506"/>
      <c r="J272" s="200"/>
      <c r="K272" s="132">
        <v>0</v>
      </c>
    </row>
    <row r="273" spans="1:11" ht="63" hidden="1" customHeight="1">
      <c r="A273" s="169" t="s">
        <v>324</v>
      </c>
      <c r="B273" s="165" t="s">
        <v>325</v>
      </c>
      <c r="C273" s="175"/>
      <c r="D273" s="179"/>
      <c r="E273" s="176"/>
      <c r="F273" s="176"/>
      <c r="G273" s="177"/>
      <c r="H273" s="489"/>
      <c r="I273" s="506"/>
      <c r="J273" s="201"/>
    </row>
    <row r="274" spans="1:11" ht="18.75" hidden="1" customHeight="1">
      <c r="A274" s="169" t="s">
        <v>326</v>
      </c>
      <c r="B274" s="165"/>
      <c r="C274" s="175"/>
      <c r="D274" s="179"/>
      <c r="E274" s="176"/>
      <c r="F274" s="176"/>
      <c r="G274" s="177"/>
      <c r="H274" s="489"/>
      <c r="I274" s="506"/>
      <c r="J274" s="201"/>
    </row>
    <row r="275" spans="1:11" ht="31.5" hidden="1" customHeight="1">
      <c r="A275" s="169" t="s">
        <v>327</v>
      </c>
      <c r="B275" s="160" t="s">
        <v>328</v>
      </c>
      <c r="C275" s="175" t="s">
        <v>34</v>
      </c>
      <c r="D275" s="179"/>
      <c r="E275" s="176">
        <v>62.56</v>
      </c>
      <c r="F275" s="176">
        <f>E275*(1+C$1865)</f>
        <v>77.843407999999997</v>
      </c>
      <c r="G275" s="177">
        <f>D275*F275</f>
        <v>0</v>
      </c>
      <c r="H275" s="489"/>
      <c r="I275" s="506"/>
      <c r="J275" s="200"/>
      <c r="K275" s="132">
        <v>0</v>
      </c>
    </row>
    <row r="276" spans="1:11" ht="94.5" hidden="1" customHeight="1">
      <c r="A276" s="169" t="s">
        <v>329</v>
      </c>
      <c r="B276" s="165" t="s">
        <v>330</v>
      </c>
      <c r="C276" s="175"/>
      <c r="D276" s="179"/>
      <c r="E276" s="176"/>
      <c r="F276" s="176"/>
      <c r="G276" s="177"/>
      <c r="H276" s="489"/>
      <c r="I276" s="506"/>
      <c r="J276" s="201"/>
    </row>
    <row r="277" spans="1:11" ht="18.75" hidden="1" customHeight="1">
      <c r="A277" s="169" t="s">
        <v>331</v>
      </c>
      <c r="B277" s="165"/>
      <c r="C277" s="175"/>
      <c r="D277" s="179"/>
      <c r="E277" s="176"/>
      <c r="F277" s="176"/>
      <c r="G277" s="177"/>
      <c r="H277" s="489"/>
      <c r="I277" s="506"/>
      <c r="J277" s="201"/>
    </row>
    <row r="278" spans="1:11" ht="31.5" hidden="1" customHeight="1">
      <c r="A278" s="169" t="s">
        <v>332</v>
      </c>
      <c r="B278" s="160" t="s">
        <v>333</v>
      </c>
      <c r="C278" s="175" t="s">
        <v>34</v>
      </c>
      <c r="D278" s="179"/>
      <c r="E278" s="176">
        <v>82.68</v>
      </c>
      <c r="F278" s="176">
        <f>E278*(1+C$1865)</f>
        <v>102.87872400000001</v>
      </c>
      <c r="G278" s="177">
        <f>D278*F278</f>
        <v>0</v>
      </c>
      <c r="H278" s="489"/>
      <c r="I278" s="506"/>
      <c r="J278" s="200"/>
      <c r="K278" s="132">
        <v>0</v>
      </c>
    </row>
    <row r="279" spans="1:11" ht="96" hidden="1" customHeight="1">
      <c r="A279" s="169" t="s">
        <v>334</v>
      </c>
      <c r="B279" s="165" t="s">
        <v>335</v>
      </c>
      <c r="C279" s="175"/>
      <c r="D279" s="179"/>
      <c r="E279" s="176"/>
      <c r="F279" s="176"/>
      <c r="G279" s="177"/>
      <c r="H279" s="489"/>
      <c r="I279" s="506"/>
      <c r="J279" s="201"/>
    </row>
    <row r="280" spans="1:11" ht="18.75" hidden="1" customHeight="1">
      <c r="A280" s="169" t="s">
        <v>336</v>
      </c>
      <c r="B280" s="165"/>
      <c r="C280" s="175"/>
      <c r="D280" s="179"/>
      <c r="E280" s="176"/>
      <c r="F280" s="176"/>
      <c r="G280" s="177"/>
      <c r="H280" s="489"/>
      <c r="I280" s="506"/>
      <c r="J280" s="201"/>
    </row>
    <row r="281" spans="1:11" ht="31.5" hidden="1" customHeight="1">
      <c r="A281" s="169" t="s">
        <v>337</v>
      </c>
      <c r="B281" s="160" t="s">
        <v>338</v>
      </c>
      <c r="C281" s="175" t="s">
        <v>34</v>
      </c>
      <c r="D281" s="179"/>
      <c r="E281" s="176">
        <v>68.37</v>
      </c>
      <c r="F281" s="176">
        <f>E281*(1+C$1865)</f>
        <v>85.072791000000009</v>
      </c>
      <c r="G281" s="177">
        <f>D281*F281</f>
        <v>0</v>
      </c>
      <c r="H281" s="489"/>
      <c r="I281" s="506"/>
      <c r="J281" s="200"/>
      <c r="K281" s="132">
        <v>0</v>
      </c>
    </row>
    <row r="282" spans="1:11" ht="94.5" hidden="1" customHeight="1">
      <c r="A282" s="169" t="s">
        <v>339</v>
      </c>
      <c r="B282" s="165" t="s">
        <v>340</v>
      </c>
      <c r="C282" s="175"/>
      <c r="D282" s="179"/>
      <c r="E282" s="176"/>
      <c r="F282" s="176"/>
      <c r="G282" s="177"/>
      <c r="H282" s="489"/>
      <c r="I282" s="506"/>
      <c r="J282" s="260"/>
    </row>
    <row r="283" spans="1:11" ht="18.75" hidden="1" customHeight="1">
      <c r="A283" s="169" t="s">
        <v>341</v>
      </c>
      <c r="B283" s="165"/>
      <c r="C283" s="175"/>
      <c r="D283" s="179"/>
      <c r="E283" s="176"/>
      <c r="F283" s="176"/>
      <c r="G283" s="177"/>
      <c r="H283" s="489"/>
      <c r="I283" s="506"/>
      <c r="J283" s="260"/>
    </row>
    <row r="284" spans="1:11" ht="47.25" hidden="1" customHeight="1">
      <c r="A284" s="169" t="s">
        <v>342</v>
      </c>
      <c r="B284" s="160" t="s">
        <v>343</v>
      </c>
      <c r="C284" s="175" t="s">
        <v>34</v>
      </c>
      <c r="D284" s="176"/>
      <c r="E284" s="176">
        <v>94.85</v>
      </c>
      <c r="F284" s="176">
        <f>E284*(1+C$1865)</f>
        <v>118.02185499999999</v>
      </c>
      <c r="G284" s="177">
        <f>D284*F284</f>
        <v>0</v>
      </c>
      <c r="H284" s="489"/>
      <c r="I284" s="506"/>
      <c r="J284" s="200"/>
      <c r="K284" s="132">
        <v>0</v>
      </c>
    </row>
    <row r="285" spans="1:11" ht="81" hidden="1" customHeight="1">
      <c r="A285" s="169" t="s">
        <v>344</v>
      </c>
      <c r="B285" s="165" t="s">
        <v>345</v>
      </c>
      <c r="C285" s="175"/>
      <c r="D285" s="176"/>
      <c r="E285" s="176"/>
      <c r="F285" s="176"/>
      <c r="G285" s="177"/>
      <c r="H285" s="489"/>
      <c r="I285" s="506"/>
      <c r="J285" s="201"/>
    </row>
    <row r="286" spans="1:11" ht="18.75" hidden="1" customHeight="1">
      <c r="A286" s="169" t="s">
        <v>346</v>
      </c>
      <c r="B286" s="165"/>
      <c r="C286" s="175"/>
      <c r="D286" s="176"/>
      <c r="E286" s="176"/>
      <c r="F286" s="176"/>
      <c r="G286" s="177"/>
      <c r="H286" s="489"/>
      <c r="I286" s="506"/>
      <c r="J286" s="201"/>
    </row>
    <row r="287" spans="1:11" ht="21" hidden="1" customHeight="1">
      <c r="A287" s="169" t="s">
        <v>347</v>
      </c>
      <c r="B287" s="160" t="s">
        <v>348</v>
      </c>
      <c r="C287" s="175" t="s">
        <v>38</v>
      </c>
      <c r="D287" s="176"/>
      <c r="E287" s="176">
        <v>259.01</v>
      </c>
      <c r="F287" s="176">
        <f>E287*(1+C$1865)</f>
        <v>322.28614299999998</v>
      </c>
      <c r="G287" s="177">
        <f>D287*F287</f>
        <v>0</v>
      </c>
      <c r="H287" s="489"/>
      <c r="I287" s="506"/>
      <c r="J287" s="200"/>
      <c r="K287" s="132">
        <v>0</v>
      </c>
    </row>
    <row r="288" spans="1:11" ht="98.25" hidden="1" customHeight="1">
      <c r="A288" s="169" t="s">
        <v>349</v>
      </c>
      <c r="B288" s="165" t="s">
        <v>350</v>
      </c>
      <c r="C288" s="175"/>
      <c r="D288" s="175"/>
      <c r="E288" s="176"/>
      <c r="F288" s="176"/>
      <c r="G288" s="177"/>
      <c r="H288" s="489"/>
      <c r="I288" s="506"/>
      <c r="J288" s="201"/>
    </row>
    <row r="289" spans="1:11" ht="31.9" customHeight="1">
      <c r="A289" s="790" t="s">
        <v>2619</v>
      </c>
      <c r="B289" s="783" t="s">
        <v>2618</v>
      </c>
      <c r="C289" s="255" t="s">
        <v>34</v>
      </c>
      <c r="D289" s="256">
        <f>2.51*2.09</f>
        <v>5.2458999999999989</v>
      </c>
      <c r="E289" s="257">
        <v>250.41</v>
      </c>
      <c r="F289" s="257">
        <f>E289*(1+C$1865)</f>
        <v>311.58516299999997</v>
      </c>
      <c r="G289" s="257">
        <f>D289*F289</f>
        <v>1634.5446065816996</v>
      </c>
      <c r="H289" s="794" t="s">
        <v>2620</v>
      </c>
      <c r="I289" s="513"/>
      <c r="J289" s="514"/>
      <c r="K289" s="132">
        <v>1634.5446065817</v>
      </c>
    </row>
    <row r="290" spans="1:11" ht="18" customHeight="1">
      <c r="A290" s="241"/>
      <c r="B290" s="190"/>
      <c r="C290" s="248">
        <v>5</v>
      </c>
      <c r="D290" s="561" t="s">
        <v>72</v>
      </c>
      <c r="E290" s="562"/>
      <c r="F290" s="249"/>
      <c r="G290" s="250">
        <f>G266+G289</f>
        <v>97061.838405131697</v>
      </c>
      <c r="H290" s="489"/>
      <c r="I290" s="506"/>
      <c r="J290" s="201"/>
    </row>
    <row r="291" spans="1:11" ht="31.5" customHeight="1">
      <c r="A291" s="795" t="s">
        <v>511</v>
      </c>
      <c r="B291" s="190" t="s">
        <v>352</v>
      </c>
      <c r="C291" s="566"/>
      <c r="D291" s="567"/>
      <c r="E291" s="567"/>
      <c r="F291" s="567"/>
      <c r="G291" s="567"/>
      <c r="H291" s="567"/>
      <c r="I291" s="567"/>
      <c r="J291" s="568"/>
    </row>
    <row r="292" spans="1:11" ht="18.75" customHeight="1">
      <c r="A292" s="216" t="s">
        <v>353</v>
      </c>
      <c r="B292" s="258" t="s">
        <v>354</v>
      </c>
      <c r="C292" s="175"/>
      <c r="D292" s="179"/>
      <c r="E292" s="176"/>
      <c r="F292" s="176"/>
      <c r="G292" s="177"/>
      <c r="H292" s="489"/>
      <c r="I292" s="506"/>
      <c r="J292" s="201"/>
    </row>
    <row r="293" spans="1:11" ht="31.5" hidden="1" customHeight="1">
      <c r="A293" s="146" t="s">
        <v>355</v>
      </c>
      <c r="B293" s="160" t="s">
        <v>356</v>
      </c>
      <c r="C293" s="175" t="s">
        <v>38</v>
      </c>
      <c r="D293" s="179"/>
      <c r="E293" s="176">
        <v>49.35</v>
      </c>
      <c r="F293" s="176">
        <f>E293*(1+C$1865)</f>
        <v>61.406205</v>
      </c>
      <c r="G293" s="177">
        <f>D293*F293</f>
        <v>0</v>
      </c>
      <c r="H293" s="489"/>
      <c r="I293" s="506"/>
      <c r="J293" s="200"/>
    </row>
    <row r="294" spans="1:11" ht="141.75" hidden="1" customHeight="1">
      <c r="A294" s="146"/>
      <c r="B294" s="165" t="s">
        <v>357</v>
      </c>
      <c r="C294" s="175"/>
      <c r="D294" s="179"/>
      <c r="E294" s="176"/>
      <c r="F294" s="176"/>
      <c r="G294" s="177"/>
      <c r="H294" s="489"/>
      <c r="I294" s="506"/>
      <c r="J294" s="201"/>
    </row>
    <row r="295" spans="1:11" ht="18.75" hidden="1" customHeight="1">
      <c r="A295" s="146"/>
      <c r="B295" s="165"/>
      <c r="C295" s="175"/>
      <c r="D295" s="179"/>
      <c r="E295" s="176"/>
      <c r="F295" s="176"/>
      <c r="G295" s="177"/>
      <c r="H295" s="489"/>
      <c r="I295" s="506"/>
      <c r="J295" s="201"/>
    </row>
    <row r="296" spans="1:11" ht="31.5" hidden="1" customHeight="1">
      <c r="A296" s="146" t="s">
        <v>358</v>
      </c>
      <c r="B296" s="160" t="s">
        <v>359</v>
      </c>
      <c r="C296" s="175" t="s">
        <v>38</v>
      </c>
      <c r="D296" s="179"/>
      <c r="E296" s="176">
        <v>173</v>
      </c>
      <c r="F296" s="176">
        <f>E296*(1+C$1865)</f>
        <v>215.26390000000001</v>
      </c>
      <c r="G296" s="177">
        <f>D296*F296</f>
        <v>0</v>
      </c>
      <c r="H296" s="489"/>
      <c r="I296" s="506"/>
      <c r="J296" s="200"/>
    </row>
    <row r="297" spans="1:11" ht="157.5" hidden="1" customHeight="1">
      <c r="A297" s="146"/>
      <c r="B297" s="165" t="s">
        <v>360</v>
      </c>
      <c r="C297" s="175"/>
      <c r="D297" s="179"/>
      <c r="E297" s="176"/>
      <c r="F297" s="176"/>
      <c r="G297" s="177"/>
      <c r="H297" s="489"/>
      <c r="I297" s="506"/>
      <c r="J297" s="201"/>
    </row>
    <row r="298" spans="1:11" ht="18.75" hidden="1" customHeight="1">
      <c r="A298" s="146"/>
      <c r="B298" s="165"/>
      <c r="C298" s="175"/>
      <c r="D298" s="179"/>
      <c r="E298" s="176"/>
      <c r="F298" s="176"/>
      <c r="G298" s="177"/>
      <c r="H298" s="489"/>
      <c r="I298" s="506"/>
      <c r="J298" s="201"/>
    </row>
    <row r="299" spans="1:11" ht="18.75" hidden="1" customHeight="1">
      <c r="A299" s="146" t="s">
        <v>361</v>
      </c>
      <c r="B299" s="160" t="s">
        <v>362</v>
      </c>
      <c r="C299" s="175" t="s">
        <v>38</v>
      </c>
      <c r="D299" s="179"/>
      <c r="E299" s="176">
        <v>108.12</v>
      </c>
      <c r="F299" s="176">
        <f>E299*(1+C$1865)</f>
        <v>134.533716</v>
      </c>
      <c r="G299" s="177">
        <f>D299*F299</f>
        <v>0</v>
      </c>
      <c r="H299" s="489"/>
      <c r="I299" s="506"/>
      <c r="J299" s="200"/>
    </row>
    <row r="300" spans="1:11" ht="94.5" hidden="1" customHeight="1">
      <c r="A300" s="146"/>
      <c r="B300" s="165" t="s">
        <v>363</v>
      </c>
      <c r="C300" s="175"/>
      <c r="D300" s="179"/>
      <c r="E300" s="176"/>
      <c r="F300" s="176"/>
      <c r="G300" s="177"/>
      <c r="H300" s="489"/>
      <c r="I300" s="506"/>
      <c r="J300" s="201"/>
    </row>
    <row r="301" spans="1:11" ht="18.75" hidden="1" customHeight="1">
      <c r="A301" s="146"/>
      <c r="B301" s="165"/>
      <c r="C301" s="175"/>
      <c r="D301" s="179"/>
      <c r="E301" s="176"/>
      <c r="F301" s="176"/>
      <c r="G301" s="177"/>
      <c r="H301" s="489"/>
      <c r="I301" s="506"/>
      <c r="J301" s="201"/>
    </row>
    <row r="302" spans="1:11" ht="21" hidden="1" customHeight="1">
      <c r="A302" s="146" t="s">
        <v>364</v>
      </c>
      <c r="B302" s="160" t="s">
        <v>365</v>
      </c>
      <c r="C302" s="175" t="s">
        <v>34</v>
      </c>
      <c r="D302" s="179"/>
      <c r="E302" s="176">
        <v>103.12</v>
      </c>
      <c r="F302" s="176">
        <f>E302*(1+C$1865)</f>
        <v>128.31221600000001</v>
      </c>
      <c r="G302" s="177">
        <f>D302*F302</f>
        <v>0</v>
      </c>
      <c r="H302" s="489"/>
      <c r="I302" s="506"/>
      <c r="J302" s="200"/>
    </row>
    <row r="303" spans="1:11" ht="94.5" hidden="1" customHeight="1">
      <c r="A303" s="146"/>
      <c r="B303" s="165" t="s">
        <v>366</v>
      </c>
      <c r="C303" s="175"/>
      <c r="D303" s="179"/>
      <c r="E303" s="176"/>
      <c r="F303" s="176"/>
      <c r="G303" s="177"/>
      <c r="H303" s="489"/>
      <c r="I303" s="506"/>
      <c r="J303" s="201"/>
    </row>
    <row r="304" spans="1:11" ht="18.75" hidden="1" customHeight="1">
      <c r="A304" s="146"/>
      <c r="B304" s="165"/>
      <c r="C304" s="175"/>
      <c r="D304" s="179"/>
      <c r="E304" s="176"/>
      <c r="F304" s="176"/>
      <c r="G304" s="177"/>
      <c r="H304" s="489"/>
      <c r="I304" s="506"/>
      <c r="J304" s="201"/>
    </row>
    <row r="305" spans="1:10" ht="21" hidden="1" customHeight="1">
      <c r="A305" s="146" t="s">
        <v>367</v>
      </c>
      <c r="B305" s="160" t="s">
        <v>368</v>
      </c>
      <c r="C305" s="175" t="s">
        <v>34</v>
      </c>
      <c r="D305" s="254"/>
      <c r="E305" s="176">
        <v>134.96</v>
      </c>
      <c r="F305" s="176">
        <f>E305*(1+C$1865)</f>
        <v>167.93072800000002</v>
      </c>
      <c r="G305" s="177">
        <f>D305*F305</f>
        <v>0</v>
      </c>
      <c r="H305" s="489"/>
      <c r="I305" s="506"/>
      <c r="J305" s="200"/>
    </row>
    <row r="306" spans="1:10" ht="94.5" hidden="1" customHeight="1">
      <c r="A306" s="146"/>
      <c r="B306" s="165" t="s">
        <v>363</v>
      </c>
      <c r="C306" s="175"/>
      <c r="D306" s="179"/>
      <c r="E306" s="176"/>
      <c r="F306" s="176"/>
      <c r="G306" s="177"/>
      <c r="H306" s="489"/>
      <c r="I306" s="506"/>
      <c r="J306" s="201"/>
    </row>
    <row r="307" spans="1:10" ht="18.75" hidden="1" customHeight="1">
      <c r="A307" s="146"/>
      <c r="B307" s="165"/>
      <c r="C307" s="175"/>
      <c r="D307" s="179"/>
      <c r="E307" s="176"/>
      <c r="F307" s="176"/>
      <c r="G307" s="177"/>
      <c r="H307" s="489"/>
      <c r="I307" s="506"/>
      <c r="J307" s="201"/>
    </row>
    <row r="308" spans="1:10" ht="21" hidden="1" customHeight="1">
      <c r="A308" s="146" t="s">
        <v>369</v>
      </c>
      <c r="B308" s="160" t="s">
        <v>370</v>
      </c>
      <c r="C308" s="175" t="s">
        <v>34</v>
      </c>
      <c r="D308" s="179"/>
      <c r="E308" s="176">
        <v>52.43</v>
      </c>
      <c r="F308" s="176">
        <f>E308*(1+C$1865)</f>
        <v>65.238648999999995</v>
      </c>
      <c r="G308" s="177">
        <f>D308*F308</f>
        <v>0</v>
      </c>
      <c r="H308" s="489"/>
      <c r="I308" s="506"/>
      <c r="J308" s="200"/>
    </row>
    <row r="309" spans="1:10" ht="94.5" hidden="1" customHeight="1">
      <c r="A309" s="146"/>
      <c r="B309" s="165" t="s">
        <v>371</v>
      </c>
      <c r="C309" s="175"/>
      <c r="D309" s="179"/>
      <c r="E309" s="176"/>
      <c r="F309" s="176"/>
      <c r="G309" s="177"/>
      <c r="H309" s="497"/>
      <c r="I309" s="506"/>
      <c r="J309" s="201"/>
    </row>
    <row r="310" spans="1:10" ht="18.75" hidden="1" customHeight="1">
      <c r="A310" s="146"/>
      <c r="B310" s="165"/>
      <c r="C310" s="175"/>
      <c r="D310" s="179"/>
      <c r="E310" s="176"/>
      <c r="F310" s="176"/>
      <c r="G310" s="177"/>
      <c r="H310" s="489"/>
      <c r="I310" s="506"/>
      <c r="J310" s="201"/>
    </row>
    <row r="311" spans="1:10" ht="21" hidden="1" customHeight="1">
      <c r="A311" s="146" t="s">
        <v>372</v>
      </c>
      <c r="B311" s="160" t="s">
        <v>373</v>
      </c>
      <c r="C311" s="175" t="s">
        <v>38</v>
      </c>
      <c r="D311" s="179"/>
      <c r="E311" s="176">
        <v>39.32</v>
      </c>
      <c r="F311" s="176">
        <f>E311*(1+C$1865)</f>
        <v>48.925876000000002</v>
      </c>
      <c r="G311" s="177">
        <f>D311*F311</f>
        <v>0</v>
      </c>
      <c r="H311" s="489"/>
      <c r="I311" s="506"/>
      <c r="J311" s="200"/>
    </row>
    <row r="312" spans="1:10" ht="93.75" hidden="1" customHeight="1">
      <c r="A312" s="146"/>
      <c r="B312" s="165" t="s">
        <v>374</v>
      </c>
      <c r="C312" s="175"/>
      <c r="D312" s="179"/>
      <c r="E312" s="176"/>
      <c r="F312" s="176"/>
      <c r="G312" s="177"/>
      <c r="H312" s="497"/>
      <c r="I312" s="506"/>
      <c r="J312" s="201"/>
    </row>
    <row r="313" spans="1:10" ht="18.75" hidden="1" customHeight="1">
      <c r="A313" s="146"/>
      <c r="B313" s="165"/>
      <c r="C313" s="175"/>
      <c r="D313" s="179"/>
      <c r="E313" s="176"/>
      <c r="F313" s="176"/>
      <c r="G313" s="177"/>
      <c r="H313" s="489"/>
      <c r="I313" s="506"/>
      <c r="J313" s="201"/>
    </row>
    <row r="314" spans="1:10" ht="31.5" hidden="1" customHeight="1">
      <c r="A314" s="146" t="s">
        <v>375</v>
      </c>
      <c r="B314" s="160" t="s">
        <v>376</v>
      </c>
      <c r="C314" s="175" t="s">
        <v>38</v>
      </c>
      <c r="D314" s="179"/>
      <c r="E314" s="176">
        <v>94.57</v>
      </c>
      <c r="F314" s="176">
        <f>E314*(1+C$1865)</f>
        <v>117.67345099999999</v>
      </c>
      <c r="G314" s="177">
        <f>D314*F314</f>
        <v>0</v>
      </c>
      <c r="H314" s="489"/>
      <c r="I314" s="506"/>
      <c r="J314" s="200"/>
    </row>
    <row r="315" spans="1:10" ht="204.75" hidden="1" customHeight="1">
      <c r="A315" s="146"/>
      <c r="B315" s="165" t="s">
        <v>377</v>
      </c>
      <c r="C315" s="175"/>
      <c r="D315" s="179"/>
      <c r="E315" s="176"/>
      <c r="F315" s="176"/>
      <c r="G315" s="177"/>
      <c r="H315" s="489"/>
      <c r="I315" s="506"/>
      <c r="J315" s="201"/>
    </row>
    <row r="316" spans="1:10" ht="18.75" hidden="1" customHeight="1">
      <c r="A316" s="146"/>
      <c r="B316" s="165"/>
      <c r="C316" s="175"/>
      <c r="D316" s="179"/>
      <c r="E316" s="176"/>
      <c r="F316" s="176"/>
      <c r="G316" s="177"/>
      <c r="H316" s="489"/>
      <c r="I316" s="506"/>
      <c r="J316" s="201"/>
    </row>
    <row r="317" spans="1:10" ht="31.5" hidden="1" customHeight="1">
      <c r="A317" s="146" t="s">
        <v>378</v>
      </c>
      <c r="B317" s="160" t="s">
        <v>379</v>
      </c>
      <c r="C317" s="175" t="s">
        <v>38</v>
      </c>
      <c r="D317" s="179"/>
      <c r="E317" s="176">
        <v>69.34</v>
      </c>
      <c r="F317" s="176">
        <f>E317*(1+C$1865)</f>
        <v>86.279762000000005</v>
      </c>
      <c r="G317" s="177">
        <f>D317*F317</f>
        <v>0</v>
      </c>
      <c r="H317" s="489"/>
      <c r="I317" s="506"/>
      <c r="J317" s="200"/>
    </row>
    <row r="318" spans="1:10" ht="236.25" hidden="1" customHeight="1">
      <c r="A318" s="146"/>
      <c r="B318" s="165" t="s">
        <v>380</v>
      </c>
      <c r="C318" s="175"/>
      <c r="D318" s="179"/>
      <c r="E318" s="176"/>
      <c r="F318" s="176"/>
      <c r="G318" s="177"/>
      <c r="H318" s="489"/>
      <c r="I318" s="506"/>
      <c r="J318" s="201"/>
    </row>
    <row r="319" spans="1:10" ht="18.75" hidden="1" customHeight="1">
      <c r="A319" s="146"/>
      <c r="B319" s="165"/>
      <c r="C319" s="175"/>
      <c r="D319" s="179"/>
      <c r="E319" s="176"/>
      <c r="F319" s="176"/>
      <c r="G319" s="177"/>
      <c r="H319" s="489"/>
      <c r="I319" s="506"/>
      <c r="J319" s="201"/>
    </row>
    <row r="320" spans="1:10" ht="18.75" hidden="1" customHeight="1">
      <c r="A320" s="146" t="s">
        <v>381</v>
      </c>
      <c r="B320" s="160" t="s">
        <v>382</v>
      </c>
      <c r="C320" s="175" t="s">
        <v>38</v>
      </c>
      <c r="D320" s="179"/>
      <c r="E320" s="176">
        <v>16.45</v>
      </c>
      <c r="F320" s="176">
        <f>E320*(1+C$1865)</f>
        <v>20.468734999999999</v>
      </c>
      <c r="G320" s="177">
        <f>D320*F320</f>
        <v>0</v>
      </c>
      <c r="H320" s="489"/>
      <c r="I320" s="506"/>
      <c r="J320" s="200"/>
    </row>
    <row r="321" spans="1:11" ht="120" hidden="1" customHeight="1">
      <c r="A321" s="146"/>
      <c r="B321" s="165" t="s">
        <v>383</v>
      </c>
      <c r="C321" s="175"/>
      <c r="D321" s="179"/>
      <c r="E321" s="176"/>
      <c r="F321" s="176"/>
      <c r="G321" s="177"/>
      <c r="H321" s="489"/>
      <c r="I321" s="506"/>
      <c r="J321" s="201"/>
    </row>
    <row r="322" spans="1:11" ht="18.75" hidden="1" customHeight="1">
      <c r="A322" s="146"/>
      <c r="B322" s="165"/>
      <c r="C322" s="175"/>
      <c r="D322" s="179"/>
      <c r="E322" s="176"/>
      <c r="F322" s="176"/>
      <c r="G322" s="177"/>
      <c r="H322" s="489"/>
      <c r="I322" s="506"/>
      <c r="J322" s="201"/>
    </row>
    <row r="323" spans="1:11" ht="18.75" hidden="1" customHeight="1">
      <c r="A323" s="146" t="s">
        <v>384</v>
      </c>
      <c r="B323" s="160" t="s">
        <v>385</v>
      </c>
      <c r="C323" s="175" t="s">
        <v>38</v>
      </c>
      <c r="D323" s="179"/>
      <c r="E323" s="176">
        <v>82.12</v>
      </c>
      <c r="F323" s="176">
        <f>E323*(1+C$1865)</f>
        <v>102.181916</v>
      </c>
      <c r="G323" s="177">
        <f>D323*F323</f>
        <v>0</v>
      </c>
      <c r="H323" s="489"/>
      <c r="I323" s="506"/>
      <c r="J323" s="200"/>
    </row>
    <row r="324" spans="1:11" ht="94.5" hidden="1" customHeight="1">
      <c r="A324" s="146"/>
      <c r="B324" s="165" t="s">
        <v>371</v>
      </c>
      <c r="C324" s="175"/>
      <c r="D324" s="179"/>
      <c r="E324" s="176"/>
      <c r="F324" s="176"/>
      <c r="G324" s="177"/>
      <c r="H324" s="489"/>
      <c r="I324" s="506"/>
      <c r="J324" s="201"/>
    </row>
    <row r="325" spans="1:11" ht="18.75" hidden="1" customHeight="1">
      <c r="A325" s="146"/>
      <c r="B325" s="165"/>
      <c r="C325" s="175"/>
      <c r="D325" s="179"/>
      <c r="E325" s="176"/>
      <c r="F325" s="176"/>
      <c r="G325" s="177"/>
      <c r="H325" s="489"/>
      <c r="I325" s="506"/>
      <c r="J325" s="201"/>
    </row>
    <row r="326" spans="1:11" ht="54" customHeight="1">
      <c r="A326" s="791" t="s">
        <v>2621</v>
      </c>
      <c r="B326" s="149" t="s">
        <v>386</v>
      </c>
      <c r="C326" s="261" t="s">
        <v>38</v>
      </c>
      <c r="D326" s="365">
        <v>643.66</v>
      </c>
      <c r="E326" s="262">
        <v>267.64999999999998</v>
      </c>
      <c r="F326" s="262">
        <f>E326*(1+C$1865)</f>
        <v>333.03689499999996</v>
      </c>
      <c r="G326" s="263">
        <f>D326*F326</f>
        <v>214362.52783569996</v>
      </c>
      <c r="H326" s="509" t="s">
        <v>387</v>
      </c>
      <c r="I326" s="510"/>
      <c r="J326" s="511"/>
      <c r="K326" s="132">
        <v>214362.52783569999</v>
      </c>
    </row>
    <row r="327" spans="1:11" ht="238.5" customHeight="1">
      <c r="A327" s="154"/>
      <c r="B327" s="155" t="s">
        <v>388</v>
      </c>
      <c r="C327" s="264"/>
      <c r="D327" s="265"/>
      <c r="E327" s="266"/>
      <c r="F327" s="266"/>
      <c r="G327" s="267"/>
      <c r="H327" s="512"/>
      <c r="I327" s="513"/>
      <c r="J327" s="514"/>
    </row>
    <row r="328" spans="1:11" ht="18.75" hidden="1" customHeight="1">
      <c r="A328" s="146" t="s">
        <v>389</v>
      </c>
      <c r="B328" s="268" t="s">
        <v>390</v>
      </c>
      <c r="C328" s="175"/>
      <c r="D328" s="179"/>
      <c r="E328" s="230"/>
      <c r="F328" s="230"/>
      <c r="G328" s="269"/>
      <c r="H328" s="489"/>
      <c r="I328" s="506"/>
      <c r="J328" s="201"/>
    </row>
    <row r="329" spans="1:11" ht="18.75" hidden="1" customHeight="1">
      <c r="A329" s="146" t="s">
        <v>391</v>
      </c>
      <c r="B329" s="160" t="s">
        <v>392</v>
      </c>
      <c r="C329" s="175" t="s">
        <v>23</v>
      </c>
      <c r="D329" s="254"/>
      <c r="E329" s="230">
        <v>35.47</v>
      </c>
      <c r="F329" s="230">
        <f>E329*(1+C$1865)</f>
        <v>44.135320999999998</v>
      </c>
      <c r="G329" s="269">
        <f>D329*F329</f>
        <v>0</v>
      </c>
      <c r="H329" s="489"/>
      <c r="I329" s="506"/>
      <c r="J329" s="200"/>
      <c r="K329" s="132">
        <v>0</v>
      </c>
    </row>
    <row r="330" spans="1:11" ht="48.75" hidden="1" customHeight="1">
      <c r="A330" s="146"/>
      <c r="B330" s="165" t="s">
        <v>393</v>
      </c>
      <c r="C330" s="175"/>
      <c r="D330" s="179"/>
      <c r="E330" s="230"/>
      <c r="F330" s="230"/>
      <c r="G330" s="269"/>
      <c r="H330" s="489"/>
      <c r="I330" s="506"/>
      <c r="J330" s="201"/>
    </row>
    <row r="331" spans="1:11" ht="18.75" hidden="1" customHeight="1">
      <c r="A331" s="146"/>
      <c r="B331" s="160"/>
      <c r="C331" s="175"/>
      <c r="D331" s="179"/>
      <c r="E331" s="230"/>
      <c r="F331" s="230"/>
      <c r="G331" s="269"/>
      <c r="H331" s="489"/>
      <c r="I331" s="506"/>
      <c r="J331" s="201"/>
    </row>
    <row r="332" spans="1:11" ht="18.75" hidden="1" customHeight="1">
      <c r="A332" s="146" t="s">
        <v>394</v>
      </c>
      <c r="B332" s="160" t="s">
        <v>395</v>
      </c>
      <c r="C332" s="175" t="s">
        <v>23</v>
      </c>
      <c r="D332" s="179"/>
      <c r="E332" s="230">
        <v>87.73</v>
      </c>
      <c r="F332" s="230">
        <f>E332*(1+C$1865)</f>
        <v>109.16243900000001</v>
      </c>
      <c r="G332" s="269">
        <f>D332*F332</f>
        <v>0</v>
      </c>
      <c r="H332" s="489"/>
      <c r="I332" s="506"/>
      <c r="J332" s="200"/>
      <c r="K332" s="132">
        <v>0</v>
      </c>
    </row>
    <row r="333" spans="1:11" ht="79.5" hidden="1" customHeight="1">
      <c r="A333" s="146"/>
      <c r="B333" s="165" t="s">
        <v>396</v>
      </c>
      <c r="C333" s="175"/>
      <c r="D333" s="179"/>
      <c r="E333" s="230"/>
      <c r="F333" s="230"/>
      <c r="G333" s="269"/>
      <c r="H333" s="489"/>
      <c r="I333" s="506"/>
      <c r="J333" s="201"/>
    </row>
    <row r="334" spans="1:11" ht="18.75" hidden="1" customHeight="1">
      <c r="A334" s="146"/>
      <c r="B334" s="165"/>
      <c r="C334" s="175"/>
      <c r="D334" s="179"/>
      <c r="E334" s="230"/>
      <c r="F334" s="230"/>
      <c r="G334" s="269"/>
      <c r="H334" s="489"/>
      <c r="I334" s="506"/>
      <c r="J334" s="201"/>
    </row>
    <row r="335" spans="1:11" ht="18.75" hidden="1" customHeight="1">
      <c r="A335" s="146" t="s">
        <v>397</v>
      </c>
      <c r="B335" s="160" t="s">
        <v>398</v>
      </c>
      <c r="C335" s="175" t="s">
        <v>23</v>
      </c>
      <c r="D335" s="179"/>
      <c r="E335" s="230">
        <v>131.72999999999999</v>
      </c>
      <c r="F335" s="230">
        <f>E335*(1+C$1865)</f>
        <v>163.91163899999998</v>
      </c>
      <c r="G335" s="269">
        <f>D335*F335</f>
        <v>0</v>
      </c>
      <c r="H335" s="489"/>
      <c r="I335" s="506"/>
      <c r="J335" s="200"/>
      <c r="K335" s="132">
        <v>0</v>
      </c>
    </row>
    <row r="336" spans="1:11" ht="78.75" hidden="1" customHeight="1">
      <c r="A336" s="195"/>
      <c r="B336" s="165" t="s">
        <v>399</v>
      </c>
      <c r="C336" s="175"/>
      <c r="D336" s="179"/>
      <c r="E336" s="230"/>
      <c r="F336" s="230"/>
      <c r="G336" s="269"/>
      <c r="H336" s="489"/>
      <c r="I336" s="506"/>
      <c r="J336" s="260"/>
    </row>
    <row r="337" spans="1:11" ht="18.75" hidden="1" customHeight="1">
      <c r="A337" s="195"/>
      <c r="B337" s="165"/>
      <c r="C337" s="175"/>
      <c r="D337" s="179"/>
      <c r="E337" s="230"/>
      <c r="F337" s="230"/>
      <c r="G337" s="269"/>
      <c r="H337" s="489"/>
      <c r="I337" s="506"/>
      <c r="J337" s="260"/>
    </row>
    <row r="338" spans="1:11" ht="18.75" hidden="1" customHeight="1">
      <c r="A338" s="146" t="s">
        <v>400</v>
      </c>
      <c r="B338" s="160" t="s">
        <v>401</v>
      </c>
      <c r="C338" s="175" t="s">
        <v>23</v>
      </c>
      <c r="D338" s="179"/>
      <c r="E338" s="230">
        <v>48.93</v>
      </c>
      <c r="F338" s="230">
        <f>E338*(1+C$1865)</f>
        <v>60.883598999999997</v>
      </c>
      <c r="G338" s="269">
        <f>D338*F338</f>
        <v>0</v>
      </c>
      <c r="H338" s="489"/>
      <c r="I338" s="506"/>
      <c r="J338" s="200"/>
      <c r="K338" s="132">
        <v>0</v>
      </c>
    </row>
    <row r="339" spans="1:11" ht="110.25" hidden="1" customHeight="1">
      <c r="A339" s="146"/>
      <c r="B339" s="165" t="s">
        <v>402</v>
      </c>
      <c r="C339" s="175"/>
      <c r="D339" s="179"/>
      <c r="E339" s="230"/>
      <c r="F339" s="230"/>
      <c r="G339" s="269"/>
      <c r="H339" s="489"/>
      <c r="I339" s="506"/>
      <c r="J339" s="201"/>
    </row>
    <row r="340" spans="1:11" ht="18.75" hidden="1" customHeight="1">
      <c r="A340" s="146"/>
      <c r="B340" s="160"/>
      <c r="C340" s="175"/>
      <c r="D340" s="179"/>
      <c r="E340" s="230"/>
      <c r="F340" s="230"/>
      <c r="G340" s="269"/>
      <c r="H340" s="489"/>
      <c r="I340" s="506"/>
      <c r="J340" s="201"/>
    </row>
    <row r="341" spans="1:11" ht="31.5" hidden="1" customHeight="1">
      <c r="A341" s="146" t="s">
        <v>403</v>
      </c>
      <c r="B341" s="160" t="s">
        <v>404</v>
      </c>
      <c r="C341" s="175" t="s">
        <v>23</v>
      </c>
      <c r="D341" s="179"/>
      <c r="E341" s="230">
        <v>16.18</v>
      </c>
      <c r="F341" s="230">
        <f>E341*(1+C$1865)</f>
        <v>20.132773999999998</v>
      </c>
      <c r="G341" s="269">
        <f>D341*F341</f>
        <v>0</v>
      </c>
      <c r="H341" s="489"/>
      <c r="I341" s="506"/>
      <c r="J341" s="200"/>
      <c r="K341" s="132">
        <v>0</v>
      </c>
    </row>
    <row r="342" spans="1:11" ht="47.25" hidden="1" customHeight="1">
      <c r="A342" s="146"/>
      <c r="B342" s="165" t="s">
        <v>405</v>
      </c>
      <c r="C342" s="175"/>
      <c r="D342" s="179"/>
      <c r="E342" s="230"/>
      <c r="F342" s="230"/>
      <c r="G342" s="269"/>
      <c r="H342" s="489"/>
      <c r="I342" s="506"/>
      <c r="J342" s="201"/>
    </row>
    <row r="343" spans="1:11" ht="18.75" hidden="1" customHeight="1">
      <c r="A343" s="146"/>
      <c r="B343" s="165"/>
      <c r="C343" s="175"/>
      <c r="D343" s="179"/>
      <c r="E343" s="230"/>
      <c r="F343" s="230"/>
      <c r="G343" s="269"/>
      <c r="H343" s="489"/>
      <c r="I343" s="506"/>
      <c r="J343" s="201"/>
    </row>
    <row r="344" spans="1:11" ht="18.75" hidden="1" customHeight="1">
      <c r="A344" s="146" t="s">
        <v>406</v>
      </c>
      <c r="B344" s="160" t="s">
        <v>407</v>
      </c>
      <c r="C344" s="175" t="s">
        <v>23</v>
      </c>
      <c r="D344" s="179"/>
      <c r="E344" s="230">
        <v>119.39</v>
      </c>
      <c r="F344" s="230">
        <f>E344*(1+C$1865)</f>
        <v>148.55697699999999</v>
      </c>
      <c r="G344" s="269">
        <f>D344*F344</f>
        <v>0</v>
      </c>
      <c r="H344" s="489"/>
      <c r="I344" s="506"/>
      <c r="J344" s="201"/>
      <c r="K344" s="132">
        <v>0</v>
      </c>
    </row>
    <row r="345" spans="1:11" ht="78.75" hidden="1" customHeight="1">
      <c r="A345" s="146"/>
      <c r="B345" s="165" t="s">
        <v>408</v>
      </c>
      <c r="C345" s="175"/>
      <c r="D345" s="179"/>
      <c r="E345" s="230"/>
      <c r="F345" s="230"/>
      <c r="G345" s="269"/>
      <c r="H345" s="489"/>
      <c r="I345" s="506"/>
      <c r="J345" s="201"/>
    </row>
    <row r="346" spans="1:11" ht="18.75" hidden="1" customHeight="1">
      <c r="A346" s="146"/>
      <c r="B346" s="165"/>
      <c r="C346" s="175"/>
      <c r="D346" s="179"/>
      <c r="E346" s="230"/>
      <c r="F346" s="230"/>
      <c r="G346" s="269"/>
      <c r="H346" s="489"/>
      <c r="I346" s="506"/>
      <c r="J346" s="201"/>
    </row>
    <row r="347" spans="1:11" ht="18.75" hidden="1" customHeight="1">
      <c r="A347" s="146" t="s">
        <v>409</v>
      </c>
      <c r="B347" s="178" t="s">
        <v>410</v>
      </c>
      <c r="C347" s="175"/>
      <c r="D347" s="179"/>
      <c r="E347" s="230"/>
      <c r="F347" s="230"/>
      <c r="G347" s="269"/>
      <c r="H347" s="489"/>
      <c r="I347" s="506"/>
      <c r="J347" s="201"/>
    </row>
    <row r="348" spans="1:11" ht="122.25" hidden="1" customHeight="1">
      <c r="A348" s="146"/>
      <c r="B348" s="165" t="s">
        <v>411</v>
      </c>
      <c r="C348" s="175"/>
      <c r="D348" s="179"/>
      <c r="E348" s="230"/>
      <c r="F348" s="230"/>
      <c r="G348" s="269"/>
      <c r="H348" s="489"/>
      <c r="I348" s="506"/>
      <c r="J348" s="201"/>
    </row>
    <row r="349" spans="1:11" ht="18.75" hidden="1" customHeight="1">
      <c r="A349" s="146"/>
      <c r="B349" s="165"/>
      <c r="C349" s="175"/>
      <c r="D349" s="179"/>
      <c r="E349" s="230"/>
      <c r="F349" s="230"/>
      <c r="G349" s="269"/>
      <c r="H349" s="489"/>
      <c r="I349" s="506"/>
      <c r="J349" s="201"/>
    </row>
    <row r="350" spans="1:11" ht="18.75" hidden="1" customHeight="1">
      <c r="A350" s="146" t="s">
        <v>412</v>
      </c>
      <c r="B350" s="160" t="s">
        <v>413</v>
      </c>
      <c r="C350" s="175" t="s">
        <v>23</v>
      </c>
      <c r="D350" s="179"/>
      <c r="E350" s="230">
        <v>69.41</v>
      </c>
      <c r="F350" s="230">
        <f>E350*(1+C$1865)</f>
        <v>86.366862999999995</v>
      </c>
      <c r="G350" s="269">
        <f>D350*F350</f>
        <v>0</v>
      </c>
      <c r="H350" s="489"/>
      <c r="I350" s="506"/>
      <c r="J350" s="200"/>
      <c r="K350" s="132">
        <v>0</v>
      </c>
    </row>
    <row r="351" spans="1:11" ht="18.75" hidden="1" customHeight="1">
      <c r="A351" s="146"/>
      <c r="B351" s="160"/>
      <c r="C351" s="175"/>
      <c r="D351" s="179"/>
      <c r="E351" s="230"/>
      <c r="F351" s="230"/>
      <c r="G351" s="269"/>
      <c r="H351" s="489"/>
      <c r="I351" s="506"/>
      <c r="J351" s="201"/>
    </row>
    <row r="352" spans="1:11" ht="18.75" hidden="1" customHeight="1">
      <c r="A352" s="146" t="s">
        <v>414</v>
      </c>
      <c r="B352" s="160" t="s">
        <v>415</v>
      </c>
      <c r="C352" s="175" t="s">
        <v>23</v>
      </c>
      <c r="D352" s="179"/>
      <c r="E352" s="230">
        <v>56.88</v>
      </c>
      <c r="F352" s="230">
        <f>E352*(1+C$1865)</f>
        <v>70.775784000000002</v>
      </c>
      <c r="G352" s="269">
        <f>D352*F352</f>
        <v>0</v>
      </c>
      <c r="H352" s="489"/>
      <c r="I352" s="506"/>
      <c r="J352" s="200"/>
      <c r="K352" s="132">
        <v>0</v>
      </c>
    </row>
    <row r="353" spans="1:11" ht="18.75" hidden="1" customHeight="1">
      <c r="A353" s="146"/>
      <c r="B353" s="160"/>
      <c r="C353" s="175"/>
      <c r="D353" s="179"/>
      <c r="E353" s="230"/>
      <c r="F353" s="230"/>
      <c r="G353" s="269"/>
      <c r="H353" s="489"/>
      <c r="I353" s="506"/>
      <c r="J353" s="201"/>
    </row>
    <row r="354" spans="1:11" ht="18.75" hidden="1" customHeight="1">
      <c r="A354" s="146" t="s">
        <v>416</v>
      </c>
      <c r="B354" s="160" t="s">
        <v>417</v>
      </c>
      <c r="C354" s="175" t="s">
        <v>23</v>
      </c>
      <c r="D354" s="179"/>
      <c r="E354" s="230">
        <v>41.59</v>
      </c>
      <c r="F354" s="230">
        <f>E354*(1+C$1865)</f>
        <v>51.750437000000005</v>
      </c>
      <c r="G354" s="269">
        <f>D354*F354</f>
        <v>0</v>
      </c>
      <c r="H354" s="489"/>
      <c r="I354" s="506"/>
      <c r="J354" s="200"/>
      <c r="K354" s="132">
        <v>0</v>
      </c>
    </row>
    <row r="355" spans="1:11" ht="18.75" hidden="1" customHeight="1">
      <c r="A355" s="146"/>
      <c r="B355" s="160"/>
      <c r="C355" s="175"/>
      <c r="D355" s="179"/>
      <c r="E355" s="230"/>
      <c r="F355" s="230"/>
      <c r="G355" s="269"/>
      <c r="H355" s="489"/>
      <c r="I355" s="506"/>
      <c r="J355" s="201"/>
    </row>
    <row r="356" spans="1:11" ht="18.75" hidden="1" customHeight="1">
      <c r="A356" s="146" t="s">
        <v>418</v>
      </c>
      <c r="B356" s="160" t="s">
        <v>419</v>
      </c>
      <c r="C356" s="175" t="s">
        <v>23</v>
      </c>
      <c r="D356" s="179"/>
      <c r="E356" s="230">
        <v>21.76</v>
      </c>
      <c r="F356" s="230">
        <f>E356*(1+C$1865)</f>
        <v>27.075968</v>
      </c>
      <c r="G356" s="269">
        <f>D356*F356</f>
        <v>0</v>
      </c>
      <c r="H356" s="489"/>
      <c r="I356" s="506"/>
      <c r="J356" s="200"/>
      <c r="K356" s="132">
        <v>0</v>
      </c>
    </row>
    <row r="357" spans="1:11" ht="18.75" hidden="1" customHeight="1">
      <c r="A357" s="146"/>
      <c r="B357" s="160"/>
      <c r="C357" s="175"/>
      <c r="D357" s="179"/>
      <c r="E357" s="230"/>
      <c r="F357" s="230"/>
      <c r="G357" s="269"/>
      <c r="H357" s="489"/>
      <c r="I357" s="506"/>
      <c r="J357" s="201"/>
    </row>
    <row r="358" spans="1:11" ht="18.75" hidden="1" customHeight="1">
      <c r="A358" s="146" t="s">
        <v>420</v>
      </c>
      <c r="B358" s="160" t="s">
        <v>421</v>
      </c>
      <c r="C358" s="175" t="s">
        <v>23</v>
      </c>
      <c r="D358" s="179"/>
      <c r="E358" s="230">
        <v>11.95</v>
      </c>
      <c r="F358" s="230">
        <f>E358*(1+C$1865)</f>
        <v>14.869384999999999</v>
      </c>
      <c r="G358" s="269">
        <f>D358*F358</f>
        <v>0</v>
      </c>
      <c r="H358" s="489"/>
      <c r="I358" s="506"/>
      <c r="J358" s="200"/>
      <c r="K358" s="132">
        <v>0</v>
      </c>
    </row>
    <row r="359" spans="1:11" ht="18.75" hidden="1" customHeight="1">
      <c r="A359" s="146"/>
      <c r="B359" s="160"/>
      <c r="C359" s="175"/>
      <c r="D359" s="179"/>
      <c r="E359" s="230"/>
      <c r="F359" s="230"/>
      <c r="G359" s="269"/>
      <c r="H359" s="489"/>
      <c r="I359" s="506"/>
      <c r="J359" s="201"/>
    </row>
    <row r="360" spans="1:11" ht="18.75" customHeight="1">
      <c r="A360" s="146" t="s">
        <v>422</v>
      </c>
      <c r="B360" s="178" t="s">
        <v>423</v>
      </c>
      <c r="C360" s="175"/>
      <c r="D360" s="179"/>
      <c r="E360" s="230"/>
      <c r="F360" s="230"/>
      <c r="G360" s="269"/>
      <c r="H360" s="489"/>
      <c r="I360" s="506"/>
      <c r="J360" s="201"/>
    </row>
    <row r="361" spans="1:11" ht="67.5" customHeight="1">
      <c r="A361" s="146"/>
      <c r="B361" s="165" t="s">
        <v>424</v>
      </c>
      <c r="C361" s="175"/>
      <c r="D361" s="179"/>
      <c r="E361" s="230"/>
      <c r="F361" s="230"/>
      <c r="G361" s="269"/>
      <c r="H361" s="489"/>
      <c r="I361" s="506"/>
      <c r="J361" s="201"/>
    </row>
    <row r="362" spans="1:11" ht="18.75" customHeight="1">
      <c r="A362" s="146"/>
      <c r="B362" s="165"/>
      <c r="C362" s="175"/>
      <c r="D362" s="179"/>
      <c r="E362" s="230"/>
      <c r="F362" s="230"/>
      <c r="G362" s="269"/>
      <c r="H362" s="489"/>
      <c r="I362" s="506"/>
      <c r="J362" s="201"/>
    </row>
    <row r="363" spans="1:11" ht="18.75" hidden="1" customHeight="1">
      <c r="A363" s="146" t="s">
        <v>425</v>
      </c>
      <c r="B363" s="160" t="s">
        <v>426</v>
      </c>
      <c r="C363" s="175" t="s">
        <v>23</v>
      </c>
      <c r="D363" s="179"/>
      <c r="E363" s="230">
        <v>48.73</v>
      </c>
      <c r="F363" s="230">
        <f>E363*(1+C$1865)</f>
        <v>60.634738999999996</v>
      </c>
      <c r="G363" s="269">
        <f>D363*F363</f>
        <v>0</v>
      </c>
      <c r="H363" s="489"/>
      <c r="I363" s="506"/>
      <c r="J363" s="200"/>
      <c r="K363" s="132">
        <v>0</v>
      </c>
    </row>
    <row r="364" spans="1:11" ht="18.75" hidden="1" customHeight="1">
      <c r="A364" s="146"/>
      <c r="B364" s="165"/>
      <c r="C364" s="175"/>
      <c r="D364" s="179"/>
      <c r="E364" s="230"/>
      <c r="F364" s="230"/>
      <c r="G364" s="269"/>
      <c r="H364" s="489"/>
      <c r="I364" s="506"/>
      <c r="J364" s="200"/>
    </row>
    <row r="365" spans="1:11" ht="18.75" hidden="1" customHeight="1">
      <c r="A365" s="146" t="s">
        <v>427</v>
      </c>
      <c r="B365" s="160" t="s">
        <v>428</v>
      </c>
      <c r="C365" s="175" t="s">
        <v>23</v>
      </c>
      <c r="D365" s="179"/>
      <c r="E365" s="230">
        <v>69.08</v>
      </c>
      <c r="F365" s="230">
        <f>E365*(1+C$1865)</f>
        <v>85.956243999999998</v>
      </c>
      <c r="G365" s="269">
        <f>D365*F365</f>
        <v>0</v>
      </c>
      <c r="H365" s="489"/>
      <c r="I365" s="506"/>
      <c r="J365" s="200"/>
      <c r="K365" s="132">
        <v>0</v>
      </c>
    </row>
    <row r="366" spans="1:11" ht="18.75" hidden="1" customHeight="1">
      <c r="A366" s="146"/>
      <c r="B366" s="160"/>
      <c r="C366" s="175"/>
      <c r="D366" s="179"/>
      <c r="E366" s="230"/>
      <c r="F366" s="230"/>
      <c r="G366" s="269"/>
      <c r="H366" s="489"/>
      <c r="I366" s="506"/>
      <c r="J366" s="201"/>
    </row>
    <row r="367" spans="1:11" ht="36" customHeight="1">
      <c r="A367" s="790" t="s">
        <v>2622</v>
      </c>
      <c r="B367" s="170" t="s">
        <v>429</v>
      </c>
      <c r="C367" s="251" t="s">
        <v>23</v>
      </c>
      <c r="D367" s="270">
        <v>69.150000000000006</v>
      </c>
      <c r="E367" s="348">
        <v>81.239999999999995</v>
      </c>
      <c r="F367" s="348">
        <f>E367*(1+C$1865)</f>
        <v>101.08693199999999</v>
      </c>
      <c r="G367" s="253">
        <f>D367*F367</f>
        <v>6990.1613477999999</v>
      </c>
      <c r="H367" s="545" t="s">
        <v>430</v>
      </c>
      <c r="I367" s="546"/>
      <c r="J367" s="547"/>
      <c r="K367" s="132">
        <v>6990.1613477999999</v>
      </c>
    </row>
    <row r="368" spans="1:11" ht="18.75" hidden="1" customHeight="1">
      <c r="A368" s="146"/>
      <c r="B368" s="165"/>
      <c r="C368" s="175"/>
      <c r="D368" s="179"/>
      <c r="E368" s="230"/>
      <c r="F368" s="230"/>
      <c r="G368" s="269"/>
      <c r="H368" s="489"/>
      <c r="I368" s="506"/>
      <c r="J368" s="201"/>
    </row>
    <row r="369" spans="1:11" ht="18.75" hidden="1" customHeight="1">
      <c r="A369" s="146" t="s">
        <v>431</v>
      </c>
      <c r="B369" s="160" t="s">
        <v>432</v>
      </c>
      <c r="C369" s="175" t="s">
        <v>23</v>
      </c>
      <c r="D369" s="179"/>
      <c r="E369" s="230">
        <v>42.9</v>
      </c>
      <c r="F369" s="230">
        <f>E369*(1+C$1865)</f>
        <v>53.380469999999995</v>
      </c>
      <c r="G369" s="269">
        <f>D369*F369</f>
        <v>0</v>
      </c>
      <c r="H369" s="489"/>
      <c r="I369" s="506"/>
      <c r="J369" s="200"/>
      <c r="K369" s="132">
        <v>0</v>
      </c>
    </row>
    <row r="370" spans="1:11" ht="18.75" hidden="1" customHeight="1">
      <c r="A370" s="146"/>
      <c r="B370" s="160"/>
      <c r="C370" s="175"/>
      <c r="D370" s="179"/>
      <c r="E370" s="230"/>
      <c r="F370" s="230"/>
      <c r="G370" s="269"/>
      <c r="H370" s="489"/>
      <c r="I370" s="506"/>
      <c r="J370" s="201"/>
    </row>
    <row r="371" spans="1:11" ht="18.75" hidden="1" customHeight="1">
      <c r="A371" s="146" t="s">
        <v>433</v>
      </c>
      <c r="B371" s="160" t="s">
        <v>434</v>
      </c>
      <c r="C371" s="175" t="s">
        <v>23</v>
      </c>
      <c r="D371" s="179"/>
      <c r="E371" s="230">
        <v>53.03</v>
      </c>
      <c r="F371" s="230">
        <f>E371*(1+C$1865)</f>
        <v>65.985229000000004</v>
      </c>
      <c r="G371" s="269">
        <f>D371*F371</f>
        <v>0</v>
      </c>
      <c r="H371" s="489"/>
      <c r="I371" s="506"/>
      <c r="J371" s="200"/>
      <c r="K371" s="132">
        <v>0</v>
      </c>
    </row>
    <row r="372" spans="1:11" ht="18.75" hidden="1" customHeight="1">
      <c r="A372" s="146"/>
      <c r="B372" s="160"/>
      <c r="C372" s="175"/>
      <c r="D372" s="179"/>
      <c r="E372" s="230"/>
      <c r="F372" s="230"/>
      <c r="G372" s="269"/>
      <c r="H372" s="489"/>
      <c r="I372" s="506"/>
      <c r="J372" s="201"/>
    </row>
    <row r="373" spans="1:11" ht="18.75" hidden="1" customHeight="1">
      <c r="A373" s="146" t="s">
        <v>435</v>
      </c>
      <c r="B373" s="160" t="s">
        <v>436</v>
      </c>
      <c r="C373" s="175" t="s">
        <v>23</v>
      </c>
      <c r="D373" s="179"/>
      <c r="E373" s="230">
        <v>75.59</v>
      </c>
      <c r="F373" s="230">
        <f>E373*(1+C$1865)</f>
        <v>94.056636999999995</v>
      </c>
      <c r="G373" s="269">
        <f>D373*F373</f>
        <v>0</v>
      </c>
      <c r="H373" s="489"/>
      <c r="I373" s="506"/>
      <c r="J373" s="200"/>
      <c r="K373" s="132">
        <v>0</v>
      </c>
    </row>
    <row r="374" spans="1:11" ht="18.75" hidden="1" customHeight="1">
      <c r="A374" s="146"/>
      <c r="B374" s="165"/>
      <c r="C374" s="175"/>
      <c r="D374" s="179"/>
      <c r="E374" s="230"/>
      <c r="F374" s="230"/>
      <c r="G374" s="269"/>
      <c r="H374" s="489"/>
      <c r="I374" s="506"/>
      <c r="J374" s="201"/>
    </row>
    <row r="375" spans="1:11" ht="18.75" customHeight="1">
      <c r="A375" s="146" t="s">
        <v>437</v>
      </c>
      <c r="B375" s="178" t="s">
        <v>438</v>
      </c>
      <c r="C375" s="175"/>
      <c r="D375" s="179"/>
      <c r="E375" s="230"/>
      <c r="F375" s="230"/>
      <c r="G375" s="269"/>
      <c r="H375" s="489"/>
      <c r="I375" s="506"/>
      <c r="J375" s="201"/>
    </row>
    <row r="376" spans="1:11" ht="84.75" customHeight="1">
      <c r="A376" s="146"/>
      <c r="B376" s="165" t="s">
        <v>439</v>
      </c>
      <c r="C376" s="175"/>
      <c r="D376" s="179"/>
      <c r="E376" s="230"/>
      <c r="F376" s="230"/>
      <c r="G376" s="269"/>
      <c r="H376" s="489"/>
      <c r="I376" s="506"/>
      <c r="J376" s="201"/>
    </row>
    <row r="377" spans="1:11" ht="18.75" customHeight="1">
      <c r="A377" s="146"/>
      <c r="B377" s="165"/>
      <c r="C377" s="175"/>
      <c r="D377" s="179"/>
      <c r="E377" s="230"/>
      <c r="F377" s="230"/>
      <c r="G377" s="269"/>
      <c r="H377" s="489"/>
      <c r="I377" s="506"/>
      <c r="J377" s="201"/>
    </row>
    <row r="378" spans="1:11" ht="31.5" hidden="1" customHeight="1">
      <c r="A378" s="146" t="s">
        <v>440</v>
      </c>
      <c r="B378" s="160" t="s">
        <v>441</v>
      </c>
      <c r="C378" s="175" t="s">
        <v>23</v>
      </c>
      <c r="D378" s="179"/>
      <c r="E378" s="230">
        <v>89.54</v>
      </c>
      <c r="F378" s="230">
        <f>E378*(1+C$1865)</f>
        <v>111.41462200000001</v>
      </c>
      <c r="G378" s="269">
        <f>D378*F378</f>
        <v>0</v>
      </c>
      <c r="H378" s="489"/>
      <c r="I378" s="506"/>
      <c r="J378" s="200"/>
      <c r="K378" s="132">
        <v>0</v>
      </c>
    </row>
    <row r="379" spans="1:11" ht="38.1" customHeight="1">
      <c r="A379" s="790" t="s">
        <v>2623</v>
      </c>
      <c r="B379" s="170" t="s">
        <v>442</v>
      </c>
      <c r="C379" s="251" t="s">
        <v>23</v>
      </c>
      <c r="D379" s="270">
        <f>16*3.2</f>
        <v>51.2</v>
      </c>
      <c r="E379" s="348">
        <v>84.45</v>
      </c>
      <c r="F379" s="348">
        <f>E379*(1+C$1865)</f>
        <v>105.081135</v>
      </c>
      <c r="G379" s="253">
        <f>D379*F379</f>
        <v>5380.1541120000002</v>
      </c>
      <c r="H379" s="545" t="s">
        <v>443</v>
      </c>
      <c r="I379" s="546"/>
      <c r="J379" s="547"/>
      <c r="K379" s="132">
        <v>5380.1541120000002</v>
      </c>
    </row>
    <row r="380" spans="1:11" ht="18.75" hidden="1" customHeight="1">
      <c r="A380" s="146" t="s">
        <v>444</v>
      </c>
      <c r="B380" s="160" t="s">
        <v>445</v>
      </c>
      <c r="C380" s="175" t="s">
        <v>23</v>
      </c>
      <c r="D380" s="179"/>
      <c r="E380" s="230">
        <v>32.869999999999997</v>
      </c>
      <c r="F380" s="230">
        <f>E380*(1+C$1865)</f>
        <v>40.900140999999998</v>
      </c>
      <c r="G380" s="269">
        <f>D380*F380</f>
        <v>0</v>
      </c>
      <c r="H380" s="489"/>
      <c r="I380" s="506"/>
      <c r="J380" s="200"/>
      <c r="K380" s="132">
        <v>0</v>
      </c>
    </row>
    <row r="381" spans="1:11" ht="47.25" hidden="1" customHeight="1">
      <c r="A381" s="146"/>
      <c r="B381" s="165" t="s">
        <v>446</v>
      </c>
      <c r="C381" s="175"/>
      <c r="D381" s="179"/>
      <c r="E381" s="230"/>
      <c r="F381" s="230"/>
      <c r="G381" s="269"/>
      <c r="H381" s="489"/>
      <c r="I381" s="506"/>
      <c r="J381" s="260"/>
    </row>
    <row r="382" spans="1:11" ht="18.75" hidden="1" customHeight="1">
      <c r="A382" s="146"/>
      <c r="B382" s="165"/>
      <c r="C382" s="175"/>
      <c r="D382" s="179"/>
      <c r="E382" s="230"/>
      <c r="F382" s="230"/>
      <c r="G382" s="269"/>
      <c r="H382" s="489"/>
      <c r="I382" s="506"/>
      <c r="J382" s="260"/>
    </row>
    <row r="383" spans="1:11" ht="18.75" customHeight="1">
      <c r="A383" s="146" t="s">
        <v>447</v>
      </c>
      <c r="B383" s="160" t="s">
        <v>448</v>
      </c>
      <c r="C383" s="175"/>
      <c r="D383" s="179"/>
      <c r="E383" s="230"/>
      <c r="F383" s="230"/>
      <c r="G383" s="269"/>
      <c r="H383" s="489"/>
      <c r="I383" s="506"/>
      <c r="J383" s="201"/>
    </row>
    <row r="384" spans="1:11" ht="189" customHeight="1">
      <c r="A384" s="146"/>
      <c r="B384" s="165" t="s">
        <v>449</v>
      </c>
      <c r="C384" s="175"/>
      <c r="D384" s="179"/>
      <c r="E384" s="230"/>
      <c r="F384" s="230"/>
      <c r="G384" s="269"/>
      <c r="H384" s="489"/>
      <c r="I384" s="506"/>
      <c r="J384" s="201"/>
    </row>
    <row r="385" spans="1:11" ht="18.75" customHeight="1">
      <c r="A385" s="146"/>
      <c r="B385" s="160"/>
      <c r="C385" s="175"/>
      <c r="D385" s="179"/>
      <c r="E385" s="230"/>
      <c r="F385" s="230"/>
      <c r="G385" s="269"/>
      <c r="H385" s="489"/>
      <c r="I385" s="506"/>
      <c r="J385" s="201"/>
    </row>
    <row r="386" spans="1:11" ht="20.25" hidden="1" customHeight="1">
      <c r="A386" s="146" t="s">
        <v>450</v>
      </c>
      <c r="B386" s="160" t="s">
        <v>451</v>
      </c>
      <c r="C386" s="175" t="s">
        <v>34</v>
      </c>
      <c r="D386" s="179"/>
      <c r="E386" s="230">
        <v>367.72</v>
      </c>
      <c r="F386" s="230">
        <f>E386*(1+C$1865)</f>
        <v>457.55399600000004</v>
      </c>
      <c r="G386" s="269">
        <f>D386*F386</f>
        <v>0</v>
      </c>
      <c r="H386" s="489"/>
      <c r="I386" s="506"/>
      <c r="J386" s="200"/>
      <c r="K386" s="132">
        <v>0</v>
      </c>
    </row>
    <row r="387" spans="1:11" ht="18.75" hidden="1" customHeight="1">
      <c r="A387" s="146"/>
      <c r="B387" s="165"/>
      <c r="C387" s="175"/>
      <c r="D387" s="179"/>
      <c r="E387" s="230"/>
      <c r="F387" s="230"/>
      <c r="G387" s="269"/>
      <c r="H387" s="489"/>
      <c r="I387" s="506"/>
      <c r="J387" s="201"/>
    </row>
    <row r="388" spans="1:11" ht="21" hidden="1" customHeight="1">
      <c r="A388" s="146" t="s">
        <v>452</v>
      </c>
      <c r="B388" s="160" t="s">
        <v>453</v>
      </c>
      <c r="C388" s="175" t="s">
        <v>34</v>
      </c>
      <c r="D388" s="179"/>
      <c r="E388" s="230">
        <v>526.72</v>
      </c>
      <c r="F388" s="230">
        <f>E388*(1+C$1865)</f>
        <v>655.397696</v>
      </c>
      <c r="G388" s="269">
        <f>D388*F388</f>
        <v>0</v>
      </c>
      <c r="H388" s="489"/>
      <c r="I388" s="506"/>
      <c r="J388" s="200"/>
      <c r="K388" s="132">
        <v>0</v>
      </c>
    </row>
    <row r="389" spans="1:11" ht="18.75" hidden="1" customHeight="1">
      <c r="A389" s="146"/>
      <c r="B389" s="165"/>
      <c r="C389" s="175"/>
      <c r="D389" s="179"/>
      <c r="E389" s="230"/>
      <c r="F389" s="230"/>
      <c r="G389" s="269"/>
      <c r="H389" s="489"/>
      <c r="I389" s="506"/>
      <c r="J389" s="201"/>
    </row>
    <row r="390" spans="1:11" ht="18.75" hidden="1" customHeight="1">
      <c r="A390" s="146" t="s">
        <v>454</v>
      </c>
      <c r="B390" s="160" t="s">
        <v>455</v>
      </c>
      <c r="C390" s="175" t="s">
        <v>38</v>
      </c>
      <c r="D390" s="179"/>
      <c r="E390" s="230">
        <v>691.62</v>
      </c>
      <c r="F390" s="230">
        <f>E390*(1+C$1865)</f>
        <v>860.58276599999999</v>
      </c>
      <c r="G390" s="269">
        <f>D390*F390</f>
        <v>0</v>
      </c>
      <c r="H390" s="489"/>
      <c r="I390" s="506"/>
      <c r="J390" s="200"/>
      <c r="K390" s="132">
        <v>0</v>
      </c>
    </row>
    <row r="391" spans="1:11" ht="18.75" hidden="1" customHeight="1">
      <c r="A391" s="146"/>
      <c r="B391" s="165"/>
      <c r="C391" s="175"/>
      <c r="D391" s="179"/>
      <c r="E391" s="230"/>
      <c r="F391" s="230"/>
      <c r="G391" s="269"/>
      <c r="H391" s="489"/>
      <c r="I391" s="506"/>
      <c r="J391" s="201"/>
    </row>
    <row r="392" spans="1:11" ht="18.75" hidden="1" customHeight="1">
      <c r="A392" s="146" t="s">
        <v>456</v>
      </c>
      <c r="B392" s="160" t="s">
        <v>457</v>
      </c>
      <c r="C392" s="175" t="s">
        <v>38</v>
      </c>
      <c r="D392" s="254"/>
      <c r="E392" s="230">
        <v>115.58</v>
      </c>
      <c r="F392" s="230">
        <f>E392*(1+C$1865)</f>
        <v>143.816194</v>
      </c>
      <c r="G392" s="269">
        <f>D392*F392</f>
        <v>0</v>
      </c>
      <c r="H392" s="489"/>
      <c r="I392" s="506"/>
      <c r="J392" s="200"/>
      <c r="K392" s="132">
        <v>0</v>
      </c>
    </row>
    <row r="393" spans="1:11" ht="181.5" hidden="1" customHeight="1">
      <c r="A393" s="146"/>
      <c r="B393" s="165" t="s">
        <v>458</v>
      </c>
      <c r="C393" s="175"/>
      <c r="D393" s="179"/>
      <c r="E393" s="230"/>
      <c r="F393" s="230"/>
      <c r="G393" s="269"/>
      <c r="H393" s="489"/>
      <c r="I393" s="506"/>
      <c r="J393" s="201"/>
    </row>
    <row r="394" spans="1:11" ht="18.75" hidden="1" customHeight="1">
      <c r="A394" s="146"/>
      <c r="B394" s="165"/>
      <c r="C394" s="175"/>
      <c r="D394" s="179"/>
      <c r="E394" s="230"/>
      <c r="F394" s="230"/>
      <c r="G394" s="269"/>
      <c r="H394" s="489"/>
      <c r="I394" s="506"/>
      <c r="J394" s="201"/>
    </row>
    <row r="395" spans="1:11" ht="31.5" hidden="1" customHeight="1">
      <c r="A395" s="146" t="s">
        <v>459</v>
      </c>
      <c r="B395" s="160" t="s">
        <v>460</v>
      </c>
      <c r="C395" s="175" t="s">
        <v>34</v>
      </c>
      <c r="D395" s="179"/>
      <c r="E395" s="230">
        <v>81.44</v>
      </c>
      <c r="F395" s="230">
        <f>E395*(1+C$1865)</f>
        <v>101.335792</v>
      </c>
      <c r="G395" s="269">
        <f>D395*F395</f>
        <v>0</v>
      </c>
      <c r="H395" s="489"/>
      <c r="I395" s="506"/>
      <c r="J395" s="200"/>
      <c r="K395" s="132">
        <v>0</v>
      </c>
    </row>
    <row r="396" spans="1:11" ht="228.75" hidden="1" customHeight="1">
      <c r="A396" s="146"/>
      <c r="B396" s="165" t="s">
        <v>461</v>
      </c>
      <c r="C396" s="175"/>
      <c r="D396" s="179"/>
      <c r="E396" s="230"/>
      <c r="F396" s="230"/>
      <c r="G396" s="269"/>
      <c r="H396" s="489"/>
      <c r="I396" s="506"/>
      <c r="J396" s="201"/>
    </row>
    <row r="397" spans="1:11" ht="18.75" hidden="1" customHeight="1">
      <c r="A397" s="146"/>
      <c r="B397" s="165"/>
      <c r="C397" s="175"/>
      <c r="D397" s="179"/>
      <c r="E397" s="230"/>
      <c r="F397" s="230"/>
      <c r="G397" s="269"/>
      <c r="H397" s="489"/>
      <c r="I397" s="506"/>
      <c r="J397" s="201"/>
    </row>
    <row r="398" spans="1:11" ht="18.75" hidden="1" customHeight="1">
      <c r="A398" s="146" t="s">
        <v>462</v>
      </c>
      <c r="B398" s="160" t="s">
        <v>463</v>
      </c>
      <c r="C398" s="175" t="s">
        <v>38</v>
      </c>
      <c r="D398" s="179"/>
      <c r="E398" s="230">
        <v>43</v>
      </c>
      <c r="F398" s="230">
        <f>E398*(1+C$1865)</f>
        <v>53.504899999999999</v>
      </c>
      <c r="G398" s="269">
        <f>D398*F398</f>
        <v>0</v>
      </c>
      <c r="H398" s="489"/>
      <c r="I398" s="506"/>
      <c r="J398" s="200"/>
      <c r="K398" s="132">
        <v>0</v>
      </c>
    </row>
    <row r="399" spans="1:11" ht="173.25" hidden="1" customHeight="1">
      <c r="A399" s="146"/>
      <c r="B399" s="165" t="s">
        <v>464</v>
      </c>
      <c r="C399" s="175"/>
      <c r="D399" s="179"/>
      <c r="E399" s="230"/>
      <c r="F399" s="230"/>
      <c r="G399" s="269"/>
      <c r="H399" s="489"/>
      <c r="I399" s="506"/>
      <c r="J399" s="201"/>
    </row>
    <row r="400" spans="1:11" ht="18.75" hidden="1" customHeight="1">
      <c r="A400" s="146"/>
      <c r="B400" s="165"/>
      <c r="C400" s="175"/>
      <c r="D400" s="179"/>
      <c r="E400" s="230"/>
      <c r="F400" s="230"/>
      <c r="G400" s="269"/>
      <c r="H400" s="489"/>
      <c r="I400" s="506"/>
      <c r="J400" s="201"/>
    </row>
    <row r="401" spans="1:11" ht="31.5" hidden="1" customHeight="1">
      <c r="A401" s="146" t="s">
        <v>465</v>
      </c>
      <c r="B401" s="160" t="s">
        <v>466</v>
      </c>
      <c r="C401" s="175" t="s">
        <v>34</v>
      </c>
      <c r="D401" s="179"/>
      <c r="E401" s="230">
        <v>84.57</v>
      </c>
      <c r="F401" s="230">
        <f>E401*(1+C$1865)</f>
        <v>105.23045099999999</v>
      </c>
      <c r="G401" s="269">
        <f>D401*F401</f>
        <v>0</v>
      </c>
      <c r="H401" s="489"/>
      <c r="I401" s="506"/>
      <c r="J401" s="200"/>
      <c r="K401" s="132">
        <v>0</v>
      </c>
    </row>
    <row r="402" spans="1:11" ht="126" hidden="1" customHeight="1">
      <c r="A402" s="146"/>
      <c r="B402" s="165" t="s">
        <v>467</v>
      </c>
      <c r="C402" s="175"/>
      <c r="D402" s="179"/>
      <c r="E402" s="230"/>
      <c r="F402" s="230"/>
      <c r="G402" s="269"/>
      <c r="H402" s="497"/>
      <c r="I402" s="506"/>
      <c r="J402" s="201"/>
    </row>
    <row r="403" spans="1:11" ht="18.75" hidden="1" customHeight="1">
      <c r="A403" s="146"/>
      <c r="B403" s="160"/>
      <c r="C403" s="175"/>
      <c r="D403" s="179"/>
      <c r="E403" s="230"/>
      <c r="F403" s="230"/>
      <c r="G403" s="269"/>
      <c r="H403" s="489"/>
      <c r="I403" s="506"/>
      <c r="J403" s="201"/>
    </row>
    <row r="404" spans="1:11" ht="47.25" hidden="1" customHeight="1">
      <c r="A404" s="146" t="s">
        <v>468</v>
      </c>
      <c r="B404" s="160" t="s">
        <v>469</v>
      </c>
      <c r="C404" s="175" t="s">
        <v>34</v>
      </c>
      <c r="D404" s="179"/>
      <c r="E404" s="230">
        <v>21.83</v>
      </c>
      <c r="F404" s="230">
        <f>E404*(1+C$1865)</f>
        <v>27.163068999999997</v>
      </c>
      <c r="G404" s="269">
        <f>D404*F404</f>
        <v>0</v>
      </c>
      <c r="H404" s="489"/>
      <c r="I404" s="506"/>
      <c r="J404" s="201"/>
      <c r="K404" s="132">
        <v>0</v>
      </c>
    </row>
    <row r="405" spans="1:11" ht="110.25" hidden="1" customHeight="1">
      <c r="A405" s="146"/>
      <c r="B405" s="165" t="s">
        <v>470</v>
      </c>
      <c r="C405" s="175"/>
      <c r="D405" s="179"/>
      <c r="E405" s="230"/>
      <c r="F405" s="230"/>
      <c r="G405" s="269"/>
      <c r="H405" s="489"/>
      <c r="I405" s="506"/>
      <c r="J405" s="201"/>
    </row>
    <row r="406" spans="1:11" ht="18.75" hidden="1" customHeight="1">
      <c r="A406" s="146"/>
      <c r="B406" s="160"/>
      <c r="C406" s="175"/>
      <c r="D406" s="179"/>
      <c r="E406" s="230"/>
      <c r="F406" s="230"/>
      <c r="G406" s="269"/>
      <c r="H406" s="489"/>
      <c r="I406" s="506"/>
      <c r="J406" s="201"/>
    </row>
    <row r="407" spans="1:11" ht="47.25" hidden="1" customHeight="1">
      <c r="A407" s="146" t="s">
        <v>471</v>
      </c>
      <c r="B407" s="160" t="s">
        <v>472</v>
      </c>
      <c r="C407" s="175" t="s">
        <v>34</v>
      </c>
      <c r="D407" s="179"/>
      <c r="E407" s="230">
        <v>316.33999999999997</v>
      </c>
      <c r="F407" s="230">
        <f>E407*(1+C$1865)</f>
        <v>393.62186199999996</v>
      </c>
      <c r="G407" s="269">
        <f>D407*F407</f>
        <v>0</v>
      </c>
      <c r="H407" s="489"/>
      <c r="I407" s="506"/>
      <c r="J407" s="200"/>
      <c r="K407" s="132">
        <v>0</v>
      </c>
    </row>
    <row r="408" spans="1:11" ht="110.25" hidden="1" customHeight="1">
      <c r="A408" s="146"/>
      <c r="B408" s="165" t="s">
        <v>473</v>
      </c>
      <c r="C408" s="271"/>
      <c r="D408" s="271"/>
      <c r="E408" s="272"/>
      <c r="F408" s="272"/>
      <c r="G408" s="273"/>
      <c r="H408" s="274"/>
      <c r="I408" s="506"/>
      <c r="J408" s="201"/>
    </row>
    <row r="409" spans="1:11" ht="15.75" hidden="1" customHeight="1">
      <c r="A409" s="146"/>
      <c r="B409" s="165"/>
      <c r="C409" s="271"/>
      <c r="D409" s="271"/>
      <c r="E409" s="272"/>
      <c r="F409" s="272"/>
      <c r="G409" s="273"/>
      <c r="H409" s="274"/>
      <c r="I409" s="506"/>
      <c r="J409" s="201"/>
    </row>
    <row r="410" spans="1:11" ht="68.25" customHeight="1">
      <c r="A410" s="791" t="s">
        <v>2624</v>
      </c>
      <c r="B410" s="149" t="s">
        <v>474</v>
      </c>
      <c r="C410" s="261" t="s">
        <v>237</v>
      </c>
      <c r="D410" s="365">
        <v>7216.59</v>
      </c>
      <c r="E410" s="262">
        <v>21.25</v>
      </c>
      <c r="F410" s="262">
        <f>E410*(1+C$1865)</f>
        <v>26.441375000000001</v>
      </c>
      <c r="G410" s="263">
        <f>D410*F410</f>
        <v>190816.56241125002</v>
      </c>
      <c r="H410" s="509" t="s">
        <v>475</v>
      </c>
      <c r="I410" s="510"/>
      <c r="J410" s="511"/>
      <c r="K410" s="132">
        <v>190816.56241124999</v>
      </c>
    </row>
    <row r="411" spans="1:11" ht="135" customHeight="1">
      <c r="A411" s="154"/>
      <c r="B411" s="155" t="s">
        <v>476</v>
      </c>
      <c r="C411" s="275"/>
      <c r="D411" s="275"/>
      <c r="E411" s="276"/>
      <c r="F411" s="276"/>
      <c r="G411" s="277"/>
      <c r="H411" s="512"/>
      <c r="I411" s="513"/>
      <c r="J411" s="514"/>
    </row>
    <row r="412" spans="1:11" ht="31.5" hidden="1" customHeight="1">
      <c r="A412" s="146" t="s">
        <v>477</v>
      </c>
      <c r="B412" s="160" t="s">
        <v>478</v>
      </c>
      <c r="C412" s="175" t="s">
        <v>34</v>
      </c>
      <c r="D412" s="179"/>
      <c r="E412" s="230">
        <v>43.53</v>
      </c>
      <c r="F412" s="230">
        <f>E412*(1+C$1865)</f>
        <v>54.164378999999997</v>
      </c>
      <c r="G412" s="269">
        <f>D412*F412</f>
        <v>0</v>
      </c>
      <c r="H412" s="274"/>
      <c r="I412" s="506"/>
      <c r="J412" s="201"/>
    </row>
    <row r="413" spans="1:11" ht="94.5" hidden="1" customHeight="1">
      <c r="A413" s="146"/>
      <c r="B413" s="165" t="s">
        <v>479</v>
      </c>
      <c r="C413" s="271"/>
      <c r="D413" s="271"/>
      <c r="E413" s="272"/>
      <c r="F413" s="272"/>
      <c r="G413" s="273"/>
      <c r="H413" s="274"/>
      <c r="I413" s="506"/>
      <c r="J413" s="201"/>
    </row>
    <row r="414" spans="1:11" ht="15.75" hidden="1" customHeight="1">
      <c r="A414" s="146"/>
      <c r="B414" s="165"/>
      <c r="C414" s="271"/>
      <c r="D414" s="271"/>
      <c r="E414" s="272"/>
      <c r="F414" s="272"/>
      <c r="G414" s="273"/>
      <c r="H414" s="274"/>
      <c r="I414" s="506"/>
      <c r="J414" s="201"/>
    </row>
    <row r="415" spans="1:11" ht="21" hidden="1" customHeight="1">
      <c r="A415" s="146" t="s">
        <v>480</v>
      </c>
      <c r="B415" s="160" t="s">
        <v>481</v>
      </c>
      <c r="C415" s="175" t="s">
        <v>34</v>
      </c>
      <c r="D415" s="254"/>
      <c r="E415" s="230">
        <v>136.49</v>
      </c>
      <c r="F415" s="230">
        <f>E415*(1+C$1865)</f>
        <v>169.834507</v>
      </c>
      <c r="G415" s="269">
        <f>D415*F415</f>
        <v>0</v>
      </c>
      <c r="H415" s="489"/>
      <c r="I415" s="506"/>
      <c r="J415" s="200"/>
    </row>
    <row r="416" spans="1:11" ht="66" hidden="1" customHeight="1">
      <c r="A416" s="146"/>
      <c r="B416" s="165" t="s">
        <v>482</v>
      </c>
      <c r="C416" s="175"/>
      <c r="D416" s="179"/>
      <c r="E416" s="230"/>
      <c r="F416" s="230"/>
      <c r="G416" s="269"/>
      <c r="H416" s="489"/>
      <c r="I416" s="506"/>
      <c r="J416" s="201"/>
    </row>
    <row r="417" spans="1:11" ht="18.75" hidden="1" customHeight="1">
      <c r="A417" s="146"/>
      <c r="B417" s="165"/>
      <c r="C417" s="175"/>
      <c r="D417" s="179"/>
      <c r="E417" s="230"/>
      <c r="F417" s="230"/>
      <c r="G417" s="269"/>
      <c r="H417" s="489"/>
      <c r="I417" s="506"/>
      <c r="J417" s="201"/>
    </row>
    <row r="418" spans="1:11" ht="31.5" hidden="1" customHeight="1">
      <c r="A418" s="146" t="s">
        <v>483</v>
      </c>
      <c r="B418" s="160" t="s">
        <v>484</v>
      </c>
      <c r="C418" s="175" t="s">
        <v>34</v>
      </c>
      <c r="D418" s="179"/>
      <c r="E418" s="230">
        <v>234.13</v>
      </c>
      <c r="F418" s="230">
        <f>E418*(1+C$1865)</f>
        <v>291.32795899999996</v>
      </c>
      <c r="G418" s="269">
        <f>D418*F418</f>
        <v>0</v>
      </c>
      <c r="H418" s="489"/>
      <c r="I418" s="506"/>
      <c r="J418" s="201"/>
    </row>
    <row r="419" spans="1:11" ht="63" hidden="1" customHeight="1">
      <c r="A419" s="146"/>
      <c r="B419" s="165" t="s">
        <v>485</v>
      </c>
      <c r="C419" s="175"/>
      <c r="D419" s="179"/>
      <c r="E419" s="230"/>
      <c r="F419" s="230"/>
      <c r="G419" s="269"/>
      <c r="H419" s="489"/>
      <c r="I419" s="506"/>
      <c r="J419" s="201"/>
    </row>
    <row r="420" spans="1:11" ht="18.75" hidden="1" customHeight="1">
      <c r="A420" s="146"/>
      <c r="B420" s="165"/>
      <c r="C420" s="175"/>
      <c r="D420" s="179"/>
      <c r="E420" s="230"/>
      <c r="F420" s="230"/>
      <c r="G420" s="269"/>
      <c r="H420" s="489"/>
      <c r="I420" s="506"/>
      <c r="J420" s="201"/>
    </row>
    <row r="421" spans="1:11" ht="30" customHeight="1">
      <c r="A421" s="146" t="s">
        <v>486</v>
      </c>
      <c r="B421" s="178" t="s">
        <v>487</v>
      </c>
      <c r="C421" s="175"/>
      <c r="D421" s="179"/>
      <c r="E421" s="230"/>
      <c r="F421" s="230"/>
      <c r="G421" s="269"/>
      <c r="H421" s="489"/>
      <c r="I421" s="506"/>
      <c r="J421" s="201"/>
    </row>
    <row r="422" spans="1:11" ht="20.25" hidden="1" customHeight="1">
      <c r="A422" s="146" t="s">
        <v>488</v>
      </c>
      <c r="B422" s="160" t="s">
        <v>489</v>
      </c>
      <c r="C422" s="175" t="s">
        <v>34</v>
      </c>
      <c r="D422" s="179"/>
      <c r="E422" s="230">
        <v>153.72</v>
      </c>
      <c r="F422" s="230">
        <f>E422*(1+C$1865)</f>
        <v>191.273796</v>
      </c>
      <c r="G422" s="269">
        <f>D422*F422</f>
        <v>0</v>
      </c>
      <c r="H422" s="489"/>
      <c r="I422" s="506"/>
      <c r="J422" s="200"/>
    </row>
    <row r="423" spans="1:11" ht="63.75" hidden="1" customHeight="1">
      <c r="A423" s="146"/>
      <c r="B423" s="165" t="s">
        <v>490</v>
      </c>
      <c r="C423" s="175"/>
      <c r="D423" s="179"/>
      <c r="E423" s="230"/>
      <c r="F423" s="230"/>
      <c r="G423" s="269"/>
      <c r="H423" s="489"/>
      <c r="I423" s="506"/>
      <c r="J423" s="201"/>
    </row>
    <row r="424" spans="1:11" ht="18.75" hidden="1" customHeight="1">
      <c r="A424" s="146"/>
      <c r="B424" s="165"/>
      <c r="C424" s="175"/>
      <c r="D424" s="179"/>
      <c r="E424" s="230"/>
      <c r="F424" s="230"/>
      <c r="G424" s="269"/>
      <c r="H424" s="489"/>
      <c r="I424" s="506"/>
      <c r="J424" s="201"/>
    </row>
    <row r="425" spans="1:11" ht="31.5" hidden="1" customHeight="1">
      <c r="A425" s="146" t="s">
        <v>491</v>
      </c>
      <c r="B425" s="160" t="s">
        <v>492</v>
      </c>
      <c r="C425" s="175" t="s">
        <v>34</v>
      </c>
      <c r="D425" s="179"/>
      <c r="E425" s="230">
        <v>73.61</v>
      </c>
      <c r="F425" s="230">
        <f>E425*(1+C$1865)</f>
        <v>91.592922999999999</v>
      </c>
      <c r="G425" s="269">
        <f>D425*F425</f>
        <v>0</v>
      </c>
      <c r="H425" s="489"/>
      <c r="I425" s="506"/>
      <c r="J425" s="200"/>
    </row>
    <row r="426" spans="1:11" ht="124.5" hidden="1" customHeight="1">
      <c r="A426" s="146"/>
      <c r="B426" s="165" t="s">
        <v>493</v>
      </c>
      <c r="C426" s="175"/>
      <c r="D426" s="179"/>
      <c r="E426" s="230"/>
      <c r="F426" s="230"/>
      <c r="G426" s="269"/>
      <c r="H426" s="489"/>
      <c r="I426" s="506"/>
      <c r="J426" s="201"/>
    </row>
    <row r="427" spans="1:11" ht="18.75" customHeight="1">
      <c r="A427" s="146"/>
      <c r="B427" s="165"/>
      <c r="C427" s="175"/>
      <c r="D427" s="179"/>
      <c r="E427" s="230"/>
      <c r="F427" s="230"/>
      <c r="G427" s="269"/>
      <c r="H427" s="489"/>
      <c r="I427" s="506"/>
      <c r="J427" s="201"/>
    </row>
    <row r="428" spans="1:11" ht="36.950000000000003" customHeight="1">
      <c r="A428" s="791" t="s">
        <v>2625</v>
      </c>
      <c r="B428" s="149" t="s">
        <v>494</v>
      </c>
      <c r="C428" s="261" t="s">
        <v>38</v>
      </c>
      <c r="D428" s="365">
        <v>566.15</v>
      </c>
      <c r="E428" s="262">
        <v>67.25</v>
      </c>
      <c r="F428" s="262">
        <f>E428*(1+C$1865)</f>
        <v>83.679175000000001</v>
      </c>
      <c r="G428" s="263">
        <f>D428*F428</f>
        <v>47374.964926249995</v>
      </c>
      <c r="H428" s="509" t="s">
        <v>495</v>
      </c>
      <c r="I428" s="510"/>
      <c r="J428" s="511"/>
      <c r="K428" s="132">
        <v>45919.784073000003</v>
      </c>
    </row>
    <row r="429" spans="1:11" ht="99" customHeight="1">
      <c r="A429" s="154"/>
      <c r="B429" s="155" t="s">
        <v>496</v>
      </c>
      <c r="C429" s="264"/>
      <c r="D429" s="265"/>
      <c r="E429" s="278"/>
      <c r="F429" s="278"/>
      <c r="G429" s="279"/>
      <c r="H429" s="512"/>
      <c r="I429" s="513"/>
      <c r="J429" s="514"/>
    </row>
    <row r="430" spans="1:11" ht="18.75" customHeight="1">
      <c r="A430" s="146"/>
      <c r="B430" s="165"/>
      <c r="C430" s="175"/>
      <c r="D430" s="179"/>
      <c r="E430" s="176"/>
      <c r="F430" s="176"/>
      <c r="G430" s="177"/>
      <c r="H430" s="489"/>
      <c r="I430" s="506"/>
      <c r="J430" s="201"/>
    </row>
    <row r="431" spans="1:11" ht="31.5" hidden="1" customHeight="1">
      <c r="A431" s="146" t="s">
        <v>497</v>
      </c>
      <c r="B431" s="160" t="s">
        <v>498</v>
      </c>
      <c r="C431" s="175" t="s">
        <v>34</v>
      </c>
      <c r="D431" s="179"/>
      <c r="E431" s="176">
        <v>86.95</v>
      </c>
      <c r="F431" s="176">
        <f>E431*(1+C$1865)</f>
        <v>108.191885</v>
      </c>
      <c r="G431" s="177">
        <f>D431*F431</f>
        <v>0</v>
      </c>
      <c r="H431" s="489"/>
      <c r="I431" s="506"/>
      <c r="J431" s="200"/>
    </row>
    <row r="432" spans="1:11" ht="378" hidden="1" customHeight="1">
      <c r="A432" s="146"/>
      <c r="B432" s="165" t="s">
        <v>499</v>
      </c>
      <c r="C432" s="175"/>
      <c r="D432" s="179"/>
      <c r="E432" s="176"/>
      <c r="F432" s="176"/>
      <c r="G432" s="177"/>
      <c r="H432" s="489"/>
      <c r="I432" s="506"/>
      <c r="J432" s="201"/>
    </row>
    <row r="433" spans="1:11" ht="18.75" hidden="1" customHeight="1">
      <c r="A433" s="146"/>
      <c r="B433" s="165"/>
      <c r="C433" s="175"/>
      <c r="D433" s="179"/>
      <c r="E433" s="176"/>
      <c r="F433" s="176"/>
      <c r="G433" s="177"/>
      <c r="H433" s="489"/>
      <c r="I433" s="506"/>
      <c r="J433" s="201"/>
    </row>
    <row r="434" spans="1:11" ht="18.75" hidden="1" customHeight="1">
      <c r="A434" s="146" t="s">
        <v>500</v>
      </c>
      <c r="B434" s="178" t="s">
        <v>501</v>
      </c>
      <c r="C434" s="175"/>
      <c r="D434" s="179"/>
      <c r="E434" s="176"/>
      <c r="F434" s="176"/>
      <c r="G434" s="177"/>
      <c r="H434" s="489"/>
      <c r="I434" s="506"/>
      <c r="J434" s="201"/>
    </row>
    <row r="435" spans="1:11" ht="31.5" hidden="1" customHeight="1">
      <c r="A435" s="146" t="s">
        <v>502</v>
      </c>
      <c r="B435" s="160" t="s">
        <v>503</v>
      </c>
      <c r="C435" s="175" t="s">
        <v>38</v>
      </c>
      <c r="D435" s="179"/>
      <c r="E435" s="176">
        <v>44.81</v>
      </c>
      <c r="F435" s="176">
        <f>E435*(1+C$1865)</f>
        <v>55.757083000000002</v>
      </c>
      <c r="G435" s="177">
        <f>D435*F435</f>
        <v>0</v>
      </c>
      <c r="H435" s="489"/>
      <c r="I435" s="506"/>
      <c r="J435" s="200"/>
    </row>
    <row r="436" spans="1:11" ht="63" hidden="1" customHeight="1">
      <c r="A436" s="146"/>
      <c r="B436" s="165" t="s">
        <v>504</v>
      </c>
      <c r="C436" s="175"/>
      <c r="D436" s="179"/>
      <c r="E436" s="176"/>
      <c r="F436" s="176"/>
      <c r="G436" s="177"/>
      <c r="H436" s="489"/>
      <c r="I436" s="506"/>
      <c r="J436" s="201"/>
    </row>
    <row r="437" spans="1:11" ht="18.75" hidden="1" customHeight="1">
      <c r="A437" s="146"/>
      <c r="B437" s="178"/>
      <c r="C437" s="175"/>
      <c r="D437" s="179"/>
      <c r="E437" s="176"/>
      <c r="F437" s="176"/>
      <c r="G437" s="177"/>
      <c r="H437" s="489"/>
      <c r="I437" s="506"/>
      <c r="J437" s="201"/>
    </row>
    <row r="438" spans="1:11" ht="18.75" hidden="1" customHeight="1">
      <c r="A438" s="146" t="s">
        <v>505</v>
      </c>
      <c r="B438" s="160" t="s">
        <v>506</v>
      </c>
      <c r="C438" s="175" t="s">
        <v>38</v>
      </c>
      <c r="D438" s="179"/>
      <c r="E438" s="176">
        <v>73.31</v>
      </c>
      <c r="F438" s="176">
        <f>E438*(1+C$1865)</f>
        <v>91.219633000000002</v>
      </c>
      <c r="G438" s="177">
        <f>D438*F438</f>
        <v>0</v>
      </c>
      <c r="H438" s="489"/>
      <c r="I438" s="506"/>
      <c r="J438" s="200"/>
    </row>
    <row r="439" spans="1:11" ht="372" hidden="1" customHeight="1">
      <c r="A439" s="146"/>
      <c r="B439" s="165" t="s">
        <v>507</v>
      </c>
      <c r="C439" s="175"/>
      <c r="D439" s="179"/>
      <c r="E439" s="176"/>
      <c r="F439" s="176"/>
      <c r="G439" s="177"/>
      <c r="H439" s="489"/>
      <c r="I439" s="506"/>
      <c r="J439" s="201"/>
    </row>
    <row r="440" spans="1:11" ht="18.75" hidden="1" customHeight="1">
      <c r="A440" s="146"/>
      <c r="B440" s="165"/>
      <c r="C440" s="175"/>
      <c r="D440" s="179"/>
      <c r="E440" s="176"/>
      <c r="F440" s="176"/>
      <c r="G440" s="177"/>
      <c r="H440" s="489"/>
      <c r="I440" s="506"/>
      <c r="J440" s="201"/>
    </row>
    <row r="441" spans="1:11" ht="31.5" hidden="1" customHeight="1">
      <c r="A441" s="146" t="s">
        <v>508</v>
      </c>
      <c r="B441" s="160" t="s">
        <v>509</v>
      </c>
      <c r="C441" s="175" t="s">
        <v>38</v>
      </c>
      <c r="D441" s="179"/>
      <c r="E441" s="176">
        <v>40.83</v>
      </c>
      <c r="F441" s="176">
        <f>E441*(1+C$1865)</f>
        <v>50.804768999999993</v>
      </c>
      <c r="G441" s="177">
        <f>D441*F441</f>
        <v>0</v>
      </c>
      <c r="H441" s="569"/>
      <c r="I441" s="570"/>
      <c r="J441" s="571"/>
    </row>
    <row r="442" spans="1:11" ht="47.25" hidden="1" customHeight="1">
      <c r="A442" s="146"/>
      <c r="B442" s="165" t="s">
        <v>510</v>
      </c>
      <c r="C442" s="175"/>
      <c r="D442" s="179"/>
      <c r="E442" s="176"/>
      <c r="F442" s="176"/>
      <c r="G442" s="177"/>
      <c r="H442" s="489"/>
      <c r="I442" s="506"/>
      <c r="J442" s="201"/>
    </row>
    <row r="443" spans="1:11" ht="18" customHeight="1">
      <c r="A443" s="146"/>
      <c r="B443" s="160"/>
      <c r="C443" s="280">
        <v>6</v>
      </c>
      <c r="D443" s="572" t="s">
        <v>72</v>
      </c>
      <c r="E443" s="573"/>
      <c r="F443" s="496"/>
      <c r="G443" s="281">
        <f>G326+G367+G379+G410+G428</f>
        <v>464924.37063299998</v>
      </c>
      <c r="H443" s="489"/>
      <c r="I443" s="506"/>
      <c r="J443" s="201"/>
    </row>
    <row r="444" spans="1:11" ht="27.75" customHeight="1">
      <c r="A444" s="790" t="s">
        <v>675</v>
      </c>
      <c r="B444" s="212" t="s">
        <v>512</v>
      </c>
      <c r="C444" s="542"/>
      <c r="D444" s="543"/>
      <c r="E444" s="543"/>
      <c r="F444" s="543"/>
      <c r="G444" s="543"/>
      <c r="H444" s="543"/>
      <c r="I444" s="543"/>
      <c r="J444" s="544"/>
    </row>
    <row r="445" spans="1:11" ht="18.75" customHeight="1">
      <c r="A445" s="790" t="s">
        <v>677</v>
      </c>
      <c r="B445" s="233" t="s">
        <v>513</v>
      </c>
      <c r="C445" s="542"/>
      <c r="D445" s="543"/>
      <c r="E445" s="543"/>
      <c r="F445" s="543"/>
      <c r="G445" s="543"/>
      <c r="H445" s="543"/>
      <c r="I445" s="543"/>
      <c r="J445" s="544"/>
    </row>
    <row r="446" spans="1:11" ht="18.75" customHeight="1">
      <c r="A446" s="791" t="s">
        <v>678</v>
      </c>
      <c r="B446" s="149" t="s">
        <v>514</v>
      </c>
      <c r="C446" s="261" t="s">
        <v>11</v>
      </c>
      <c r="D446" s="246">
        <v>3</v>
      </c>
      <c r="E446" s="262">
        <v>53.21</v>
      </c>
      <c r="F446" s="262">
        <f>E446*(1+C$1865)</f>
        <v>66.209203000000002</v>
      </c>
      <c r="G446" s="263">
        <f>D446*F446</f>
        <v>198.62760900000001</v>
      </c>
      <c r="H446" s="509">
        <v>3</v>
      </c>
      <c r="I446" s="510"/>
      <c r="J446" s="511"/>
      <c r="K446" s="132">
        <v>198.62760900000001</v>
      </c>
    </row>
    <row r="447" spans="1:11" ht="63" customHeight="1">
      <c r="A447" s="154"/>
      <c r="B447" s="155" t="s">
        <v>515</v>
      </c>
      <c r="C447" s="264"/>
      <c r="D447" s="265"/>
      <c r="E447" s="266"/>
      <c r="F447" s="266"/>
      <c r="G447" s="267"/>
      <c r="H447" s="512"/>
      <c r="I447" s="513"/>
      <c r="J447" s="514"/>
    </row>
    <row r="448" spans="1:11" ht="18.75" customHeight="1">
      <c r="A448" s="791" t="s">
        <v>715</v>
      </c>
      <c r="B448" s="149" t="s">
        <v>516</v>
      </c>
      <c r="C448" s="261" t="s">
        <v>11</v>
      </c>
      <c r="D448" s="246">
        <v>4</v>
      </c>
      <c r="E448" s="262">
        <v>162.36000000000001</v>
      </c>
      <c r="F448" s="262">
        <f>E448*(1+C$1865)</f>
        <v>202.02454800000001</v>
      </c>
      <c r="G448" s="263">
        <f>D448*F448</f>
        <v>808.09819200000004</v>
      </c>
      <c r="H448" s="509">
        <v>4</v>
      </c>
      <c r="I448" s="510"/>
      <c r="J448" s="511"/>
      <c r="K448" s="132">
        <v>808.09819200000004</v>
      </c>
    </row>
    <row r="449" spans="1:20" ht="63" customHeight="1">
      <c r="A449" s="154"/>
      <c r="B449" s="155" t="s">
        <v>517</v>
      </c>
      <c r="C449" s="264"/>
      <c r="D449" s="265"/>
      <c r="E449" s="266"/>
      <c r="F449" s="266"/>
      <c r="G449" s="267"/>
      <c r="H449" s="512"/>
      <c r="I449" s="513"/>
      <c r="J449" s="514"/>
    </row>
    <row r="450" spans="1:20" ht="18.75" customHeight="1">
      <c r="A450" s="791" t="s">
        <v>717</v>
      </c>
      <c r="B450" s="149" t="s">
        <v>518</v>
      </c>
      <c r="C450" s="261" t="s">
        <v>11</v>
      </c>
      <c r="D450" s="246">
        <v>7</v>
      </c>
      <c r="E450" s="262">
        <v>70.97</v>
      </c>
      <c r="F450" s="262">
        <f>E450*(1+C$1865)</f>
        <v>88.307970999999995</v>
      </c>
      <c r="G450" s="263">
        <f>D450*F450</f>
        <v>618.15579700000001</v>
      </c>
      <c r="H450" s="509">
        <v>7</v>
      </c>
      <c r="I450" s="510"/>
      <c r="J450" s="511"/>
      <c r="K450" s="132">
        <v>618.15579700000001</v>
      </c>
    </row>
    <row r="451" spans="1:20" ht="78.75" customHeight="1">
      <c r="A451" s="154"/>
      <c r="B451" s="155" t="s">
        <v>519</v>
      </c>
      <c r="C451" s="264"/>
      <c r="D451" s="265"/>
      <c r="E451" s="266"/>
      <c r="F451" s="266"/>
      <c r="G451" s="267"/>
      <c r="H451" s="512"/>
      <c r="I451" s="513"/>
      <c r="J451" s="514"/>
      <c r="T451" s="482"/>
    </row>
    <row r="452" spans="1:20" ht="18.75" customHeight="1">
      <c r="A452" s="791" t="s">
        <v>2626</v>
      </c>
      <c r="B452" s="149" t="s">
        <v>520</v>
      </c>
      <c r="C452" s="261" t="s">
        <v>11</v>
      </c>
      <c r="D452" s="246">
        <v>4</v>
      </c>
      <c r="E452" s="262">
        <v>221.13</v>
      </c>
      <c r="F452" s="262">
        <f>E452*(1+C$1865)</f>
        <v>275.15205900000001</v>
      </c>
      <c r="G452" s="263">
        <f>D452*F452</f>
        <v>1100.608236</v>
      </c>
      <c r="H452" s="509">
        <v>4</v>
      </c>
      <c r="I452" s="510"/>
      <c r="J452" s="511"/>
      <c r="K452" s="132">
        <v>1100.608236</v>
      </c>
    </row>
    <row r="453" spans="1:20" ht="94.5" customHeight="1">
      <c r="A453" s="154"/>
      <c r="B453" s="155" t="s">
        <v>521</v>
      </c>
      <c r="C453" s="264"/>
      <c r="D453" s="265"/>
      <c r="E453" s="266"/>
      <c r="F453" s="266"/>
      <c r="G453" s="267"/>
      <c r="H453" s="512"/>
      <c r="I453" s="513"/>
      <c r="J453" s="514"/>
    </row>
    <row r="454" spans="1:20" ht="18.75" customHeight="1">
      <c r="A454" s="790" t="s">
        <v>720</v>
      </c>
      <c r="B454" s="233" t="s">
        <v>513</v>
      </c>
      <c r="C454" s="542"/>
      <c r="D454" s="543"/>
      <c r="E454" s="543"/>
      <c r="F454" s="543"/>
      <c r="G454" s="543"/>
      <c r="H454" s="543"/>
      <c r="I454" s="543"/>
      <c r="J454" s="544"/>
    </row>
    <row r="455" spans="1:20" ht="31.5" hidden="1" customHeight="1">
      <c r="A455" s="146" t="s">
        <v>522</v>
      </c>
      <c r="B455" s="160" t="s">
        <v>523</v>
      </c>
      <c r="C455" s="175" t="s">
        <v>11</v>
      </c>
      <c r="D455" s="254"/>
      <c r="E455" s="230">
        <v>389.82</v>
      </c>
      <c r="F455" s="230">
        <f>E455*(1+C$1865)</f>
        <v>485.05302599999999</v>
      </c>
      <c r="G455" s="269">
        <f>D455*F455</f>
        <v>0</v>
      </c>
      <c r="H455" s="489"/>
      <c r="I455" s="506"/>
      <c r="J455" s="200"/>
    </row>
    <row r="456" spans="1:20" ht="64.5" hidden="1" customHeight="1">
      <c r="A456" s="146"/>
      <c r="B456" s="165" t="s">
        <v>524</v>
      </c>
      <c r="C456" s="175"/>
      <c r="D456" s="179"/>
      <c r="E456" s="230"/>
      <c r="F456" s="230"/>
      <c r="G456" s="269"/>
      <c r="H456" s="489"/>
      <c r="I456" s="506"/>
      <c r="J456" s="201"/>
    </row>
    <row r="457" spans="1:20" ht="18.75" hidden="1" customHeight="1">
      <c r="A457" s="146"/>
      <c r="B457" s="165"/>
      <c r="C457" s="175"/>
      <c r="D457" s="179"/>
      <c r="E457" s="230"/>
      <c r="F457" s="230"/>
      <c r="G457" s="269"/>
      <c r="H457" s="489"/>
      <c r="I457" s="506"/>
      <c r="J457" s="201"/>
    </row>
    <row r="458" spans="1:20" ht="18.75" hidden="1" customHeight="1">
      <c r="A458" s="146" t="s">
        <v>525</v>
      </c>
      <c r="B458" s="160" t="s">
        <v>526</v>
      </c>
      <c r="C458" s="175" t="s">
        <v>11</v>
      </c>
      <c r="D458" s="254"/>
      <c r="E458" s="230">
        <v>195.56</v>
      </c>
      <c r="F458" s="230">
        <f>E458*(1+C$1865)</f>
        <v>243.335308</v>
      </c>
      <c r="G458" s="269">
        <f>D458*F458</f>
        <v>0</v>
      </c>
      <c r="H458" s="489"/>
      <c r="I458" s="506"/>
      <c r="J458" s="200"/>
    </row>
    <row r="459" spans="1:20" ht="45.75" hidden="1" customHeight="1">
      <c r="A459" s="146"/>
      <c r="B459" s="165" t="s">
        <v>527</v>
      </c>
      <c r="C459" s="175"/>
      <c r="D459" s="179"/>
      <c r="E459" s="230"/>
      <c r="F459" s="230"/>
      <c r="G459" s="269"/>
      <c r="H459" s="489"/>
      <c r="I459" s="506"/>
      <c r="J459" s="201"/>
    </row>
    <row r="460" spans="1:20" ht="18.75" hidden="1" customHeight="1">
      <c r="A460" s="146"/>
      <c r="B460" s="165"/>
      <c r="C460" s="175"/>
      <c r="D460" s="179"/>
      <c r="E460" s="230"/>
      <c r="F460" s="230"/>
      <c r="G460" s="269"/>
      <c r="H460" s="489"/>
      <c r="I460" s="506"/>
      <c r="J460" s="201"/>
    </row>
    <row r="461" spans="1:20" ht="18.75" customHeight="1">
      <c r="A461" s="791" t="s">
        <v>726</v>
      </c>
      <c r="B461" s="149" t="s">
        <v>528</v>
      </c>
      <c r="C461" s="261" t="s">
        <v>11</v>
      </c>
      <c r="D461" s="246">
        <v>18</v>
      </c>
      <c r="E461" s="262">
        <v>31.5</v>
      </c>
      <c r="F461" s="262">
        <f>E461*(1+C$1865)</f>
        <v>39.195450000000001</v>
      </c>
      <c r="G461" s="263">
        <f>D461*F461</f>
        <v>705.5181</v>
      </c>
      <c r="H461" s="509">
        <v>18</v>
      </c>
      <c r="I461" s="510"/>
      <c r="J461" s="511"/>
      <c r="K461" s="132">
        <v>705.5181</v>
      </c>
    </row>
    <row r="462" spans="1:20" ht="51" customHeight="1">
      <c r="A462" s="154"/>
      <c r="B462" s="155" t="s">
        <v>529</v>
      </c>
      <c r="C462" s="264"/>
      <c r="D462" s="265"/>
      <c r="E462" s="266"/>
      <c r="F462" s="266"/>
      <c r="G462" s="267"/>
      <c r="H462" s="512"/>
      <c r="I462" s="513"/>
      <c r="J462" s="514"/>
    </row>
    <row r="463" spans="1:20" ht="18.75" customHeight="1">
      <c r="A463" s="791" t="s">
        <v>2627</v>
      </c>
      <c r="B463" s="149" t="s">
        <v>530</v>
      </c>
      <c r="C463" s="261" t="s">
        <v>11</v>
      </c>
      <c r="D463" s="365">
        <v>19</v>
      </c>
      <c r="E463" s="262">
        <v>36.82</v>
      </c>
      <c r="F463" s="262">
        <f>E463*(1+C$1865)</f>
        <v>45.815125999999999</v>
      </c>
      <c r="G463" s="263">
        <f>D463*F463</f>
        <v>870.48739399999999</v>
      </c>
      <c r="H463" s="509">
        <v>19</v>
      </c>
      <c r="I463" s="510"/>
      <c r="J463" s="511"/>
      <c r="K463" s="132">
        <v>870.48739399999999</v>
      </c>
    </row>
    <row r="464" spans="1:20" ht="53.25" customHeight="1">
      <c r="A464" s="154"/>
      <c r="B464" s="155" t="s">
        <v>529</v>
      </c>
      <c r="C464" s="264"/>
      <c r="D464" s="265"/>
      <c r="E464" s="266"/>
      <c r="F464" s="266"/>
      <c r="G464" s="267"/>
      <c r="H464" s="512"/>
      <c r="I464" s="513"/>
      <c r="J464" s="514"/>
    </row>
    <row r="465" spans="1:11" ht="18.75" hidden="1" customHeight="1">
      <c r="A465" s="146" t="s">
        <v>531</v>
      </c>
      <c r="B465" s="160" t="s">
        <v>532</v>
      </c>
      <c r="C465" s="175" t="s">
        <v>11</v>
      </c>
      <c r="D465" s="179"/>
      <c r="E465" s="230">
        <v>592.97</v>
      </c>
      <c r="F465" s="230">
        <f>E465*(1+C$1865)</f>
        <v>737.83257100000003</v>
      </c>
      <c r="G465" s="269">
        <f>D465*F465</f>
        <v>0</v>
      </c>
      <c r="H465" s="569"/>
      <c r="I465" s="570"/>
      <c r="J465" s="571"/>
      <c r="K465" s="132">
        <v>0</v>
      </c>
    </row>
    <row r="466" spans="1:11" ht="94.5" hidden="1" customHeight="1">
      <c r="A466" s="146"/>
      <c r="B466" s="165" t="s">
        <v>533</v>
      </c>
      <c r="C466" s="175"/>
      <c r="D466" s="179"/>
      <c r="E466" s="230"/>
      <c r="F466" s="230"/>
      <c r="G466" s="269"/>
      <c r="H466" s="489"/>
      <c r="I466" s="506"/>
      <c r="J466" s="201"/>
    </row>
    <row r="467" spans="1:11" ht="18.75" hidden="1" customHeight="1">
      <c r="A467" s="146"/>
      <c r="B467" s="160"/>
      <c r="C467" s="175"/>
      <c r="D467" s="179"/>
      <c r="E467" s="230"/>
      <c r="F467" s="230"/>
      <c r="G467" s="269"/>
      <c r="H467" s="489"/>
      <c r="I467" s="506"/>
      <c r="J467" s="201"/>
    </row>
    <row r="468" spans="1:11" ht="18.75" customHeight="1">
      <c r="A468" s="791" t="s">
        <v>2628</v>
      </c>
      <c r="B468" s="149" t="s">
        <v>534</v>
      </c>
      <c r="C468" s="261" t="s">
        <v>11</v>
      </c>
      <c r="D468" s="365">
        <v>3</v>
      </c>
      <c r="E468" s="262">
        <v>690.54</v>
      </c>
      <c r="F468" s="262">
        <f>E468*(1+C$1865)</f>
        <v>859.23892199999989</v>
      </c>
      <c r="G468" s="263">
        <f>D468*F468</f>
        <v>2577.7167659999996</v>
      </c>
      <c r="H468" s="509">
        <v>3</v>
      </c>
      <c r="I468" s="510"/>
      <c r="J468" s="511"/>
      <c r="K468" s="132">
        <v>2577.716766</v>
      </c>
    </row>
    <row r="469" spans="1:11" ht="102.75" customHeight="1">
      <c r="A469" s="154"/>
      <c r="B469" s="155" t="s">
        <v>535</v>
      </c>
      <c r="C469" s="264"/>
      <c r="D469" s="265"/>
      <c r="E469" s="266"/>
      <c r="F469" s="266"/>
      <c r="G469" s="267"/>
      <c r="H469" s="512"/>
      <c r="I469" s="513"/>
      <c r="J469" s="514"/>
    </row>
    <row r="470" spans="1:11" ht="18.75" customHeight="1">
      <c r="A470" s="791" t="s">
        <v>2629</v>
      </c>
      <c r="B470" s="149" t="s">
        <v>536</v>
      </c>
      <c r="C470" s="261" t="s">
        <v>11</v>
      </c>
      <c r="D470" s="246">
        <v>3</v>
      </c>
      <c r="E470" s="262">
        <v>582.79999999999995</v>
      </c>
      <c r="F470" s="262">
        <f>E470*(1+C$1865)</f>
        <v>725.1780399999999</v>
      </c>
      <c r="G470" s="263">
        <f>D470*F470</f>
        <v>2175.5341199999998</v>
      </c>
      <c r="H470" s="509">
        <v>3</v>
      </c>
      <c r="I470" s="510"/>
      <c r="J470" s="511"/>
      <c r="K470" s="132">
        <v>2175.5341199999998</v>
      </c>
    </row>
    <row r="471" spans="1:11" ht="101.25" customHeight="1">
      <c r="A471" s="154"/>
      <c r="B471" s="155" t="s">
        <v>537</v>
      </c>
      <c r="C471" s="264"/>
      <c r="D471" s="265"/>
      <c r="E471" s="266"/>
      <c r="F471" s="266"/>
      <c r="G471" s="267"/>
      <c r="H471" s="512"/>
      <c r="I471" s="513"/>
      <c r="J471" s="514"/>
    </row>
    <row r="472" spans="1:11" ht="18.75" customHeight="1">
      <c r="A472" s="791" t="s">
        <v>2630</v>
      </c>
      <c r="B472" s="149" t="s">
        <v>538</v>
      </c>
      <c r="C472" s="261" t="s">
        <v>11</v>
      </c>
      <c r="D472" s="365">
        <v>8</v>
      </c>
      <c r="E472" s="262">
        <v>269.95999999999998</v>
      </c>
      <c r="F472" s="262">
        <f>E472*(1+C$1865)</f>
        <v>335.91122799999994</v>
      </c>
      <c r="G472" s="263">
        <f>D472*F472</f>
        <v>2687.2898239999995</v>
      </c>
      <c r="H472" s="509">
        <v>8</v>
      </c>
      <c r="I472" s="510"/>
      <c r="J472" s="511"/>
      <c r="K472" s="132">
        <v>2687.289824</v>
      </c>
    </row>
    <row r="473" spans="1:11" ht="68.25" customHeight="1">
      <c r="A473" s="154"/>
      <c r="B473" s="155" t="s">
        <v>539</v>
      </c>
      <c r="C473" s="264"/>
      <c r="D473" s="265"/>
      <c r="E473" s="266"/>
      <c r="F473" s="266"/>
      <c r="G473" s="267"/>
      <c r="H473" s="512"/>
      <c r="I473" s="513"/>
      <c r="J473" s="514"/>
    </row>
    <row r="474" spans="1:11" ht="18.75" customHeight="1">
      <c r="A474" s="791" t="s">
        <v>2631</v>
      </c>
      <c r="B474" s="149" t="s">
        <v>540</v>
      </c>
      <c r="C474" s="261" t="s">
        <v>11</v>
      </c>
      <c r="D474" s="246">
        <v>10</v>
      </c>
      <c r="E474" s="262">
        <v>546.19000000000005</v>
      </c>
      <c r="F474" s="262">
        <f>E474*(1+C$1865)</f>
        <v>679.62421700000004</v>
      </c>
      <c r="G474" s="263">
        <f>D474*F474</f>
        <v>6796.2421700000004</v>
      </c>
      <c r="H474" s="509">
        <v>10</v>
      </c>
      <c r="I474" s="510"/>
      <c r="J474" s="511"/>
      <c r="K474" s="132">
        <v>6796.2421700000004</v>
      </c>
    </row>
    <row r="475" spans="1:11" ht="102.75" customHeight="1">
      <c r="A475" s="154"/>
      <c r="B475" s="155" t="s">
        <v>541</v>
      </c>
      <c r="C475" s="264"/>
      <c r="D475" s="265"/>
      <c r="E475" s="266"/>
      <c r="F475" s="266"/>
      <c r="G475" s="267"/>
      <c r="H475" s="512"/>
      <c r="I475" s="513"/>
      <c r="J475" s="514"/>
    </row>
    <row r="476" spans="1:11" ht="18.75" hidden="1" customHeight="1">
      <c r="A476" s="146"/>
      <c r="B476" s="165"/>
      <c r="C476" s="175"/>
      <c r="D476" s="179"/>
      <c r="E476" s="230"/>
      <c r="F476" s="230"/>
      <c r="G476" s="269"/>
      <c r="H476" s="489"/>
      <c r="I476" s="506"/>
      <c r="J476" s="201"/>
    </row>
    <row r="477" spans="1:11" ht="18.75" hidden="1" customHeight="1">
      <c r="A477" s="146" t="s">
        <v>542</v>
      </c>
      <c r="B477" s="160" t="s">
        <v>543</v>
      </c>
      <c r="C477" s="175" t="s">
        <v>11</v>
      </c>
      <c r="D477" s="179"/>
      <c r="E477" s="230">
        <v>426.3</v>
      </c>
      <c r="F477" s="230">
        <f>E477*(1+C$1865)</f>
        <v>530.44509000000005</v>
      </c>
      <c r="G477" s="269">
        <f>D477*F477</f>
        <v>0</v>
      </c>
      <c r="H477" s="489"/>
      <c r="I477" s="506"/>
      <c r="J477" s="200"/>
      <c r="K477" s="132">
        <v>0</v>
      </c>
    </row>
    <row r="478" spans="1:11" ht="94.5" hidden="1" customHeight="1">
      <c r="A478" s="146"/>
      <c r="B478" s="165" t="s">
        <v>544</v>
      </c>
      <c r="C478" s="175"/>
      <c r="D478" s="179"/>
      <c r="E478" s="230"/>
      <c r="F478" s="230"/>
      <c r="G478" s="269"/>
      <c r="H478" s="489"/>
      <c r="I478" s="506"/>
      <c r="J478" s="201"/>
    </row>
    <row r="479" spans="1:11" ht="18.75" hidden="1" customHeight="1">
      <c r="A479" s="146"/>
      <c r="B479" s="165"/>
      <c r="C479" s="175"/>
      <c r="D479" s="179"/>
      <c r="E479" s="230"/>
      <c r="F479" s="230"/>
      <c r="G479" s="269"/>
      <c r="H479" s="489"/>
      <c r="I479" s="506"/>
      <c r="J479" s="201"/>
    </row>
    <row r="480" spans="1:11" ht="18.75" hidden="1" customHeight="1">
      <c r="A480" s="146" t="s">
        <v>545</v>
      </c>
      <c r="B480" s="160" t="s">
        <v>546</v>
      </c>
      <c r="C480" s="175" t="s">
        <v>11</v>
      </c>
      <c r="D480" s="179"/>
      <c r="E480" s="230">
        <v>248.38</v>
      </c>
      <c r="F480" s="230">
        <f>E480*(1+C$1865)</f>
        <v>309.059234</v>
      </c>
      <c r="G480" s="269">
        <f>D480*F480</f>
        <v>0</v>
      </c>
      <c r="H480" s="489"/>
      <c r="I480" s="506"/>
      <c r="J480" s="201"/>
      <c r="K480" s="132">
        <v>0</v>
      </c>
    </row>
    <row r="481" spans="1:11" ht="63" hidden="1" customHeight="1">
      <c r="A481" s="146"/>
      <c r="B481" s="165" t="s">
        <v>547</v>
      </c>
      <c r="C481" s="175"/>
      <c r="D481" s="179"/>
      <c r="E481" s="230"/>
      <c r="F481" s="230"/>
      <c r="G481" s="269"/>
      <c r="H481" s="489"/>
      <c r="I481" s="506"/>
      <c r="J481" s="201"/>
    </row>
    <row r="482" spans="1:11" ht="31.5" customHeight="1">
      <c r="A482" s="791" t="s">
        <v>2632</v>
      </c>
      <c r="B482" s="149" t="s">
        <v>548</v>
      </c>
      <c r="C482" s="261" t="s">
        <v>11</v>
      </c>
      <c r="D482" s="365">
        <v>3</v>
      </c>
      <c r="E482" s="262">
        <v>785.98</v>
      </c>
      <c r="F482" s="262">
        <f>E482*(1+C$1865)</f>
        <v>977.99491399999999</v>
      </c>
      <c r="G482" s="263">
        <f>D482*F482</f>
        <v>2933.9847420000001</v>
      </c>
      <c r="H482" s="509">
        <v>3</v>
      </c>
      <c r="I482" s="510"/>
      <c r="J482" s="511"/>
      <c r="K482" s="132">
        <v>2933.9847420000001</v>
      </c>
    </row>
    <row r="483" spans="1:11" ht="99.75" customHeight="1">
      <c r="A483" s="154"/>
      <c r="B483" s="155" t="s">
        <v>549</v>
      </c>
      <c r="C483" s="264"/>
      <c r="D483" s="265"/>
      <c r="E483" s="266"/>
      <c r="F483" s="266"/>
      <c r="G483" s="267"/>
      <c r="H483" s="512"/>
      <c r="I483" s="513"/>
      <c r="J483" s="514"/>
    </row>
    <row r="484" spans="1:11" ht="18.75" customHeight="1">
      <c r="A484" s="146" t="s">
        <v>550</v>
      </c>
      <c r="B484" s="178" t="s">
        <v>551</v>
      </c>
      <c r="C484" s="175"/>
      <c r="D484" s="179"/>
      <c r="E484" s="230"/>
      <c r="F484" s="230"/>
      <c r="G484" s="269"/>
      <c r="H484" s="489"/>
      <c r="I484" s="506"/>
      <c r="J484" s="201"/>
    </row>
    <row r="485" spans="1:11" ht="47.25" customHeight="1">
      <c r="A485" s="146"/>
      <c r="B485" s="165" t="s">
        <v>552</v>
      </c>
      <c r="C485" s="175"/>
      <c r="D485" s="179"/>
      <c r="E485" s="230"/>
      <c r="F485" s="230"/>
      <c r="G485" s="269"/>
      <c r="H485" s="489"/>
      <c r="I485" s="506"/>
      <c r="J485" s="201"/>
    </row>
    <row r="486" spans="1:11" ht="18.75" customHeight="1">
      <c r="A486" s="146"/>
      <c r="B486" s="178"/>
      <c r="C486" s="175"/>
      <c r="D486" s="179"/>
      <c r="E486" s="230"/>
      <c r="F486" s="230"/>
      <c r="G486" s="269"/>
      <c r="H486" s="489"/>
      <c r="I486" s="506"/>
      <c r="J486" s="201"/>
    </row>
    <row r="487" spans="1:11" ht="31.5" customHeight="1">
      <c r="A487" s="790" t="s">
        <v>2633</v>
      </c>
      <c r="B487" s="170" t="s">
        <v>553</v>
      </c>
      <c r="C487" s="251" t="s">
        <v>11</v>
      </c>
      <c r="D487" s="252">
        <v>6</v>
      </c>
      <c r="E487" s="348">
        <v>89</v>
      </c>
      <c r="F487" s="348">
        <f>E487*(1+C$1865)</f>
        <v>110.7427</v>
      </c>
      <c r="G487" s="253">
        <f>D487*F487</f>
        <v>664.45619999999997</v>
      </c>
      <c r="H487" s="545">
        <v>6</v>
      </c>
      <c r="I487" s="546"/>
      <c r="J487" s="547"/>
      <c r="K487" s="132">
        <v>664.45619999999997</v>
      </c>
    </row>
    <row r="488" spans="1:11" ht="31.5" hidden="1" customHeight="1">
      <c r="A488" s="146" t="s">
        <v>554</v>
      </c>
      <c r="B488" s="160" t="s">
        <v>555</v>
      </c>
      <c r="C488" s="175" t="s">
        <v>11</v>
      </c>
      <c r="D488" s="254"/>
      <c r="E488" s="230">
        <v>99.08</v>
      </c>
      <c r="F488" s="230">
        <f>E488*(1+C$1865)</f>
        <v>123.28524399999999</v>
      </c>
      <c r="G488" s="269">
        <f>D488*F488</f>
        <v>0</v>
      </c>
      <c r="H488" s="489"/>
      <c r="I488" s="506"/>
      <c r="J488" s="200"/>
      <c r="K488" s="132">
        <v>0</v>
      </c>
    </row>
    <row r="489" spans="1:11" ht="18.75" hidden="1" customHeight="1">
      <c r="A489" s="146"/>
      <c r="B489" s="165"/>
      <c r="C489" s="175"/>
      <c r="D489" s="179"/>
      <c r="E489" s="230"/>
      <c r="F489" s="230"/>
      <c r="G489" s="269"/>
      <c r="H489" s="489"/>
      <c r="I489" s="506"/>
      <c r="J489" s="201"/>
    </row>
    <row r="490" spans="1:11" ht="18.75" customHeight="1">
      <c r="A490" s="146" t="s">
        <v>556</v>
      </c>
      <c r="B490" s="178" t="s">
        <v>557</v>
      </c>
      <c r="C490" s="175"/>
      <c r="D490" s="179"/>
      <c r="E490" s="230"/>
      <c r="F490" s="230"/>
      <c r="G490" s="269"/>
      <c r="H490" s="489"/>
      <c r="I490" s="506"/>
      <c r="J490" s="201"/>
    </row>
    <row r="491" spans="1:11" ht="63" customHeight="1">
      <c r="A491" s="146"/>
      <c r="B491" s="165" t="s">
        <v>558</v>
      </c>
      <c r="C491" s="175"/>
      <c r="D491" s="179"/>
      <c r="E491" s="230"/>
      <c r="F491" s="230"/>
      <c r="G491" s="269"/>
      <c r="H491" s="489"/>
      <c r="I491" s="506"/>
      <c r="J491" s="201"/>
    </row>
    <row r="492" spans="1:11" ht="18.75" customHeight="1">
      <c r="A492" s="146"/>
      <c r="B492" s="178"/>
      <c r="C492" s="175"/>
      <c r="D492" s="179"/>
      <c r="E492" s="230"/>
      <c r="F492" s="230"/>
      <c r="G492" s="269"/>
      <c r="H492" s="489"/>
      <c r="I492" s="506"/>
      <c r="J492" s="201"/>
    </row>
    <row r="493" spans="1:11" ht="32.25" customHeight="1">
      <c r="A493" s="790" t="s">
        <v>2634</v>
      </c>
      <c r="B493" s="170" t="s">
        <v>559</v>
      </c>
      <c r="C493" s="251" t="s">
        <v>11</v>
      </c>
      <c r="D493" s="252">
        <v>2</v>
      </c>
      <c r="E493" s="348">
        <v>51.37</v>
      </c>
      <c r="F493" s="348">
        <f>E493*(1+C$1865)</f>
        <v>63.919690999999993</v>
      </c>
      <c r="G493" s="253">
        <f>D493*F493</f>
        <v>127.83938199999999</v>
      </c>
      <c r="H493" s="545">
        <v>2</v>
      </c>
      <c r="I493" s="546"/>
      <c r="J493" s="547"/>
      <c r="K493" s="132">
        <v>127.839382</v>
      </c>
    </row>
    <row r="494" spans="1:11" ht="27.75" customHeight="1">
      <c r="A494" s="790" t="s">
        <v>2635</v>
      </c>
      <c r="B494" s="170" t="s">
        <v>560</v>
      </c>
      <c r="C494" s="251" t="s">
        <v>11</v>
      </c>
      <c r="D494" s="270">
        <v>25</v>
      </c>
      <c r="E494" s="348">
        <v>54.64</v>
      </c>
      <c r="F494" s="348">
        <f>E494*(1+C$1865)</f>
        <v>67.988551999999999</v>
      </c>
      <c r="G494" s="253">
        <f>D494*F494</f>
        <v>1699.7138</v>
      </c>
      <c r="H494" s="545">
        <v>25</v>
      </c>
      <c r="I494" s="546"/>
      <c r="J494" s="547"/>
      <c r="K494" s="132">
        <v>1699.7138</v>
      </c>
    </row>
    <row r="495" spans="1:11" ht="18.75" hidden="1" customHeight="1">
      <c r="A495" s="146" t="s">
        <v>561</v>
      </c>
      <c r="B495" s="160" t="s">
        <v>562</v>
      </c>
      <c r="C495" s="175" t="s">
        <v>11</v>
      </c>
      <c r="D495" s="179"/>
      <c r="E495" s="230">
        <v>79.59</v>
      </c>
      <c r="F495" s="230">
        <f>E495*(1+C$1865)</f>
        <v>99.033837000000005</v>
      </c>
      <c r="G495" s="269">
        <f>D495*F495</f>
        <v>0</v>
      </c>
      <c r="H495" s="489"/>
      <c r="I495" s="506"/>
      <c r="J495" s="200"/>
      <c r="K495" s="132">
        <v>0</v>
      </c>
    </row>
    <row r="496" spans="1:11" ht="18.75" hidden="1" customHeight="1">
      <c r="A496" s="146"/>
      <c r="B496" s="165"/>
      <c r="C496" s="175"/>
      <c r="D496" s="179"/>
      <c r="E496" s="230"/>
      <c r="F496" s="230"/>
      <c r="G496" s="269"/>
      <c r="H496" s="489"/>
      <c r="I496" s="506"/>
      <c r="J496" s="201"/>
    </row>
    <row r="497" spans="1:11" ht="27" customHeight="1">
      <c r="A497" s="790" t="s">
        <v>2636</v>
      </c>
      <c r="B497" s="170" t="s">
        <v>563</v>
      </c>
      <c r="C497" s="251" t="s">
        <v>11</v>
      </c>
      <c r="D497" s="252">
        <v>9</v>
      </c>
      <c r="E497" s="348">
        <v>112.62</v>
      </c>
      <c r="F497" s="348">
        <f>E497*(1+C$1865)</f>
        <v>140.13306600000001</v>
      </c>
      <c r="G497" s="253">
        <f>D497*F497</f>
        <v>1261.1975940000002</v>
      </c>
      <c r="H497" s="545">
        <v>9</v>
      </c>
      <c r="I497" s="546"/>
      <c r="J497" s="547"/>
      <c r="K497" s="132">
        <v>1261.197594</v>
      </c>
    </row>
    <row r="498" spans="1:11" ht="24.75" customHeight="1">
      <c r="A498" s="790" t="s">
        <v>2637</v>
      </c>
      <c r="B498" s="170" t="s">
        <v>564</v>
      </c>
      <c r="C498" s="251" t="s">
        <v>11</v>
      </c>
      <c r="D498" s="252">
        <v>3</v>
      </c>
      <c r="E498" s="348">
        <v>189.12</v>
      </c>
      <c r="F498" s="348">
        <f>E498*(1+C$1865)</f>
        <v>235.32201599999999</v>
      </c>
      <c r="G498" s="253">
        <f>D498*F498</f>
        <v>705.966048</v>
      </c>
      <c r="H498" s="545">
        <v>3</v>
      </c>
      <c r="I498" s="546"/>
      <c r="J498" s="547"/>
      <c r="K498" s="132">
        <v>705.966048</v>
      </c>
    </row>
    <row r="499" spans="1:11" ht="18.75" hidden="1" customHeight="1">
      <c r="A499" s="146"/>
      <c r="B499" s="178"/>
      <c r="C499" s="175"/>
      <c r="D499" s="179"/>
      <c r="E499" s="230"/>
      <c r="F499" s="230"/>
      <c r="G499" s="269"/>
      <c r="H499" s="489"/>
      <c r="I499" s="506"/>
      <c r="J499" s="201"/>
    </row>
    <row r="500" spans="1:11" ht="18.75" hidden="1" customHeight="1">
      <c r="A500" s="146" t="s">
        <v>565</v>
      </c>
      <c r="B500" s="160" t="s">
        <v>566</v>
      </c>
      <c r="C500" s="175" t="s">
        <v>11</v>
      </c>
      <c r="D500" s="179"/>
      <c r="E500" s="230">
        <v>85.29</v>
      </c>
      <c r="F500" s="230">
        <f>E500*(1+C$1865)</f>
        <v>106.12634700000001</v>
      </c>
      <c r="G500" s="269">
        <f>D500*F500</f>
        <v>0</v>
      </c>
      <c r="H500" s="489"/>
      <c r="I500" s="506"/>
      <c r="J500" s="200"/>
      <c r="K500" s="132">
        <v>0</v>
      </c>
    </row>
    <row r="501" spans="1:11" ht="18.75" hidden="1" customHeight="1">
      <c r="A501" s="146"/>
      <c r="B501" s="165"/>
      <c r="C501" s="175"/>
      <c r="D501" s="179"/>
      <c r="E501" s="230"/>
      <c r="F501" s="230"/>
      <c r="G501" s="269"/>
      <c r="H501" s="489"/>
      <c r="I501" s="506"/>
      <c r="J501" s="201"/>
    </row>
    <row r="502" spans="1:11" ht="18.75" hidden="1" customHeight="1">
      <c r="A502" s="146" t="s">
        <v>567</v>
      </c>
      <c r="B502" s="160" t="s">
        <v>568</v>
      </c>
      <c r="C502" s="175" t="s">
        <v>11</v>
      </c>
      <c r="D502" s="179"/>
      <c r="E502" s="230">
        <v>89.57</v>
      </c>
      <c r="F502" s="230">
        <f>E502*(1+C$1865)</f>
        <v>111.45195099999999</v>
      </c>
      <c r="G502" s="269">
        <f>D502*F502</f>
        <v>0</v>
      </c>
      <c r="H502" s="489"/>
      <c r="I502" s="506"/>
      <c r="J502" s="200"/>
      <c r="K502" s="132">
        <v>0</v>
      </c>
    </row>
    <row r="503" spans="1:11" ht="18.75" hidden="1" customHeight="1">
      <c r="A503" s="146"/>
      <c r="B503" s="165"/>
      <c r="C503" s="175"/>
      <c r="D503" s="179"/>
      <c r="E503" s="230"/>
      <c r="F503" s="230"/>
      <c r="G503" s="269"/>
      <c r="H503" s="489"/>
      <c r="I503" s="506"/>
      <c r="J503" s="201"/>
    </row>
    <row r="504" spans="1:11" ht="18.75" hidden="1" customHeight="1">
      <c r="A504" s="146" t="s">
        <v>569</v>
      </c>
      <c r="B504" s="160" t="s">
        <v>570</v>
      </c>
      <c r="C504" s="175" t="s">
        <v>11</v>
      </c>
      <c r="D504" s="179"/>
      <c r="E504" s="230">
        <v>113.41</v>
      </c>
      <c r="F504" s="230">
        <f>E504*(1+C$1865)</f>
        <v>141.116063</v>
      </c>
      <c r="G504" s="269">
        <f>D504*F504</f>
        <v>0</v>
      </c>
      <c r="H504" s="489"/>
      <c r="I504" s="506"/>
      <c r="J504" s="200"/>
      <c r="K504" s="132">
        <v>0</v>
      </c>
    </row>
    <row r="505" spans="1:11" ht="18.75" hidden="1" customHeight="1">
      <c r="A505" s="146"/>
      <c r="B505" s="165"/>
      <c r="C505" s="175"/>
      <c r="D505" s="179"/>
      <c r="E505" s="230"/>
      <c r="F505" s="230"/>
      <c r="G505" s="269"/>
      <c r="H505" s="489"/>
      <c r="I505" s="506"/>
      <c r="J505" s="201"/>
    </row>
    <row r="506" spans="1:11" ht="18.75" hidden="1" customHeight="1">
      <c r="A506" s="146" t="s">
        <v>571</v>
      </c>
      <c r="B506" s="160" t="s">
        <v>572</v>
      </c>
      <c r="C506" s="175" t="s">
        <v>11</v>
      </c>
      <c r="D506" s="179"/>
      <c r="E506" s="230">
        <v>135.31</v>
      </c>
      <c r="F506" s="230">
        <f>E506*(1+C$1865)</f>
        <v>168.36623299999999</v>
      </c>
      <c r="G506" s="269">
        <f>D506*F506</f>
        <v>0</v>
      </c>
      <c r="H506" s="489"/>
      <c r="I506" s="506"/>
      <c r="J506" s="200"/>
      <c r="K506" s="132">
        <v>0</v>
      </c>
    </row>
    <row r="507" spans="1:11" ht="18.75" hidden="1" customHeight="1">
      <c r="A507" s="146"/>
      <c r="B507" s="165"/>
      <c r="C507" s="175"/>
      <c r="D507" s="179"/>
      <c r="E507" s="230"/>
      <c r="F507" s="230"/>
      <c r="G507" s="269"/>
      <c r="H507" s="489"/>
      <c r="I507" s="506"/>
      <c r="J507" s="201"/>
    </row>
    <row r="508" spans="1:11" ht="18.75" hidden="1" customHeight="1">
      <c r="A508" s="146" t="s">
        <v>573</v>
      </c>
      <c r="B508" s="160" t="s">
        <v>574</v>
      </c>
      <c r="C508" s="175" t="s">
        <v>11</v>
      </c>
      <c r="D508" s="179"/>
      <c r="E508" s="230">
        <v>164.1</v>
      </c>
      <c r="F508" s="230">
        <f>E508*(1+C$1865)</f>
        <v>204.18962999999999</v>
      </c>
      <c r="G508" s="269">
        <f>D508*F508</f>
        <v>0</v>
      </c>
      <c r="H508" s="489"/>
      <c r="I508" s="506"/>
      <c r="J508" s="200"/>
      <c r="K508" s="132">
        <v>0</v>
      </c>
    </row>
    <row r="509" spans="1:11" ht="18.75" hidden="1" customHeight="1">
      <c r="A509" s="146"/>
      <c r="B509" s="165"/>
      <c r="C509" s="175"/>
      <c r="D509" s="179"/>
      <c r="E509" s="230"/>
      <c r="F509" s="230"/>
      <c r="G509" s="269"/>
      <c r="H509" s="489"/>
      <c r="I509" s="506"/>
      <c r="J509" s="201"/>
    </row>
    <row r="510" spans="1:11" ht="18.75" hidden="1" customHeight="1">
      <c r="A510" s="146" t="s">
        <v>575</v>
      </c>
      <c r="B510" s="178" t="s">
        <v>576</v>
      </c>
      <c r="C510" s="175"/>
      <c r="D510" s="179"/>
      <c r="E510" s="230"/>
      <c r="F510" s="230"/>
      <c r="G510" s="269"/>
      <c r="H510" s="489"/>
      <c r="I510" s="506"/>
      <c r="J510" s="201"/>
    </row>
    <row r="511" spans="1:11" ht="18.75" hidden="1" customHeight="1">
      <c r="A511" s="146" t="s">
        <v>577</v>
      </c>
      <c r="B511" s="160" t="s">
        <v>578</v>
      </c>
      <c r="C511" s="175" t="s">
        <v>11</v>
      </c>
      <c r="D511" s="179"/>
      <c r="E511" s="230">
        <v>112.55</v>
      </c>
      <c r="F511" s="230">
        <f>E511*(1+C$1865)</f>
        <v>140.045965</v>
      </c>
      <c r="G511" s="269">
        <f>D511*F511</f>
        <v>0</v>
      </c>
      <c r="H511" s="489"/>
      <c r="I511" s="506"/>
      <c r="J511" s="200"/>
      <c r="K511" s="132">
        <v>0</v>
      </c>
    </row>
    <row r="512" spans="1:11" ht="63" hidden="1" customHeight="1">
      <c r="A512" s="146"/>
      <c r="B512" s="165" t="s">
        <v>579</v>
      </c>
      <c r="C512" s="175"/>
      <c r="D512" s="179"/>
      <c r="E512" s="230"/>
      <c r="F512" s="230"/>
      <c r="G512" s="269"/>
      <c r="H512" s="489"/>
      <c r="I512" s="506"/>
      <c r="J512" s="201"/>
    </row>
    <row r="513" spans="1:11" ht="18.75" hidden="1" customHeight="1">
      <c r="A513" s="146"/>
      <c r="B513" s="160"/>
      <c r="C513" s="175"/>
      <c r="D513" s="179"/>
      <c r="E513" s="230"/>
      <c r="F513" s="230"/>
      <c r="G513" s="269"/>
      <c r="H513" s="489"/>
      <c r="I513" s="506"/>
      <c r="J513" s="201"/>
    </row>
    <row r="514" spans="1:11" ht="18.75" hidden="1" customHeight="1">
      <c r="A514" s="146" t="s">
        <v>580</v>
      </c>
      <c r="B514" s="160" t="s">
        <v>581</v>
      </c>
      <c r="C514" s="175" t="s">
        <v>11</v>
      </c>
      <c r="D514" s="254"/>
      <c r="E514" s="230">
        <v>103.83</v>
      </c>
      <c r="F514" s="230">
        <f>E514*(1+C$1865)</f>
        <v>129.19566899999998</v>
      </c>
      <c r="G514" s="269">
        <f>D514*F514</f>
        <v>0</v>
      </c>
      <c r="H514" s="489"/>
      <c r="I514" s="506"/>
      <c r="J514" s="200"/>
      <c r="K514" s="132">
        <v>0</v>
      </c>
    </row>
    <row r="515" spans="1:11" ht="63" hidden="1" customHeight="1">
      <c r="A515" s="146"/>
      <c r="B515" s="165" t="s">
        <v>582</v>
      </c>
      <c r="C515" s="175"/>
      <c r="D515" s="179"/>
      <c r="E515" s="230"/>
      <c r="F515" s="230"/>
      <c r="G515" s="269"/>
      <c r="H515" s="489"/>
      <c r="I515" s="506"/>
      <c r="J515" s="201"/>
    </row>
    <row r="516" spans="1:11" ht="18.75" hidden="1" customHeight="1">
      <c r="A516" s="146"/>
      <c r="B516" s="160"/>
      <c r="C516" s="175"/>
      <c r="D516" s="179"/>
      <c r="E516" s="230"/>
      <c r="F516" s="230"/>
      <c r="G516" s="269"/>
      <c r="H516" s="489"/>
      <c r="I516" s="506"/>
      <c r="J516" s="201"/>
    </row>
    <row r="517" spans="1:11" ht="18.75" hidden="1" customHeight="1">
      <c r="A517" s="146" t="s">
        <v>583</v>
      </c>
      <c r="B517" s="178" t="s">
        <v>584</v>
      </c>
      <c r="C517" s="175"/>
      <c r="D517" s="179"/>
      <c r="E517" s="230"/>
      <c r="F517" s="230"/>
      <c r="G517" s="269"/>
      <c r="H517" s="489"/>
      <c r="I517" s="506"/>
      <c r="J517" s="201"/>
    </row>
    <row r="518" spans="1:11" ht="18.75" hidden="1" customHeight="1">
      <c r="A518" s="146" t="s">
        <v>585</v>
      </c>
      <c r="B518" s="160" t="s">
        <v>586</v>
      </c>
      <c r="C518" s="175" t="s">
        <v>11</v>
      </c>
      <c r="D518" s="179"/>
      <c r="E518" s="230">
        <v>1152.6400000000001</v>
      </c>
      <c r="F518" s="230">
        <f>E518*(1+C$1865)</f>
        <v>1434.2299520000001</v>
      </c>
      <c r="G518" s="269">
        <f>D518*F518</f>
        <v>0</v>
      </c>
      <c r="H518" s="489"/>
      <c r="I518" s="506"/>
      <c r="J518" s="200"/>
      <c r="K518" s="132">
        <v>0</v>
      </c>
    </row>
    <row r="519" spans="1:11" ht="113.25" hidden="1" customHeight="1">
      <c r="A519" s="146"/>
      <c r="B519" s="165" t="s">
        <v>587</v>
      </c>
      <c r="C519" s="175"/>
      <c r="D519" s="179"/>
      <c r="E519" s="230"/>
      <c r="F519" s="230"/>
      <c r="G519" s="269"/>
      <c r="H519" s="489"/>
      <c r="I519" s="506"/>
      <c r="J519" s="201"/>
    </row>
    <row r="520" spans="1:11" ht="18.75" hidden="1" customHeight="1">
      <c r="A520" s="146"/>
      <c r="B520" s="165"/>
      <c r="C520" s="175"/>
      <c r="D520" s="179"/>
      <c r="E520" s="230"/>
      <c r="F520" s="230"/>
      <c r="G520" s="269"/>
      <c r="H520" s="489"/>
      <c r="I520" s="506"/>
      <c r="J520" s="201"/>
    </row>
    <row r="521" spans="1:11" ht="18.75" hidden="1" customHeight="1">
      <c r="A521" s="146" t="s">
        <v>588</v>
      </c>
      <c r="B521" s="160" t="s">
        <v>589</v>
      </c>
      <c r="C521" s="175" t="s">
        <v>11</v>
      </c>
      <c r="D521" s="179"/>
      <c r="E521" s="230">
        <v>1427.96</v>
      </c>
      <c r="F521" s="230">
        <f>E521*(1+C$1865)</f>
        <v>1776.810628</v>
      </c>
      <c r="G521" s="269">
        <f>D521*F521</f>
        <v>0</v>
      </c>
      <c r="H521" s="489"/>
      <c r="I521" s="506"/>
      <c r="J521" s="201"/>
      <c r="K521" s="132">
        <v>0</v>
      </c>
    </row>
    <row r="522" spans="1:11" ht="94.5" hidden="1" customHeight="1">
      <c r="A522" s="146"/>
      <c r="B522" s="165" t="s">
        <v>590</v>
      </c>
      <c r="C522" s="175"/>
      <c r="D522" s="179"/>
      <c r="E522" s="230"/>
      <c r="F522" s="230"/>
      <c r="G522" s="269"/>
      <c r="H522" s="489"/>
      <c r="I522" s="506"/>
      <c r="J522" s="201"/>
    </row>
    <row r="523" spans="1:11" ht="18.75" hidden="1" customHeight="1">
      <c r="A523" s="146"/>
      <c r="B523" s="165"/>
      <c r="C523" s="175"/>
      <c r="D523" s="179"/>
      <c r="E523" s="230"/>
      <c r="F523" s="230"/>
      <c r="G523" s="269"/>
      <c r="H523" s="489"/>
      <c r="I523" s="506"/>
      <c r="J523" s="201"/>
    </row>
    <row r="524" spans="1:11" ht="18.75" hidden="1" customHeight="1">
      <c r="A524" s="146" t="s">
        <v>591</v>
      </c>
      <c r="B524" s="160" t="s">
        <v>592</v>
      </c>
      <c r="C524" s="175" t="s">
        <v>11</v>
      </c>
      <c r="D524" s="179"/>
      <c r="E524" s="230">
        <v>1722.7</v>
      </c>
      <c r="F524" s="230">
        <f>E524*(1+C$1865)</f>
        <v>2143.5556099999999</v>
      </c>
      <c r="G524" s="269">
        <f>D524*F524</f>
        <v>0</v>
      </c>
      <c r="H524" s="489"/>
      <c r="I524" s="506"/>
      <c r="J524" s="201"/>
      <c r="K524" s="132">
        <v>0</v>
      </c>
    </row>
    <row r="525" spans="1:11" ht="94.5" hidden="1" customHeight="1">
      <c r="A525" s="146"/>
      <c r="B525" s="165" t="s">
        <v>593</v>
      </c>
      <c r="C525" s="175"/>
      <c r="D525" s="179"/>
      <c r="E525" s="230"/>
      <c r="F525" s="230"/>
      <c r="G525" s="269"/>
      <c r="H525" s="489"/>
      <c r="I525" s="506"/>
      <c r="J525" s="201"/>
    </row>
    <row r="526" spans="1:11" ht="18.75" hidden="1" customHeight="1">
      <c r="A526" s="146"/>
      <c r="B526" s="165"/>
      <c r="C526" s="175"/>
      <c r="D526" s="179"/>
      <c r="E526" s="230"/>
      <c r="F526" s="230"/>
      <c r="G526" s="269"/>
      <c r="H526" s="489"/>
      <c r="I526" s="506"/>
      <c r="J526" s="201"/>
    </row>
    <row r="527" spans="1:11" ht="18.75" hidden="1" customHeight="1">
      <c r="A527" s="146" t="s">
        <v>594</v>
      </c>
      <c r="B527" s="160" t="s">
        <v>595</v>
      </c>
      <c r="C527" s="175" t="s">
        <v>11</v>
      </c>
      <c r="D527" s="179"/>
      <c r="E527" s="230">
        <v>1730.62</v>
      </c>
      <c r="F527" s="230">
        <f>E527*(1+C$1865)</f>
        <v>2153.4104659999998</v>
      </c>
      <c r="G527" s="269">
        <f>D527*F527</f>
        <v>0</v>
      </c>
      <c r="H527" s="489"/>
      <c r="I527" s="506"/>
      <c r="J527" s="201"/>
      <c r="K527" s="132">
        <v>0</v>
      </c>
    </row>
    <row r="528" spans="1:11" ht="94.5" hidden="1" customHeight="1">
      <c r="A528" s="146"/>
      <c r="B528" s="165" t="s">
        <v>596</v>
      </c>
      <c r="C528" s="175"/>
      <c r="D528" s="179"/>
      <c r="E528" s="230"/>
      <c r="F528" s="230"/>
      <c r="G528" s="269"/>
      <c r="H528" s="489"/>
      <c r="I528" s="506"/>
      <c r="J528" s="201"/>
    </row>
    <row r="529" spans="1:11" ht="18.75" hidden="1" customHeight="1">
      <c r="A529" s="146"/>
      <c r="B529" s="165"/>
      <c r="C529" s="175"/>
      <c r="D529" s="179"/>
      <c r="E529" s="230"/>
      <c r="F529" s="230"/>
      <c r="G529" s="269"/>
      <c r="H529" s="489"/>
      <c r="I529" s="506"/>
      <c r="J529" s="201"/>
    </row>
    <row r="530" spans="1:11" ht="18.75" hidden="1" customHeight="1">
      <c r="A530" s="146" t="s">
        <v>597</v>
      </c>
      <c r="B530" s="160" t="s">
        <v>598</v>
      </c>
      <c r="C530" s="175" t="s">
        <v>11</v>
      </c>
      <c r="D530" s="179"/>
      <c r="E530" s="230">
        <v>1980.06</v>
      </c>
      <c r="F530" s="230">
        <f>E530*(1+C$1865)</f>
        <v>2463.7886579999999</v>
      </c>
      <c r="G530" s="269">
        <f>D530*F530</f>
        <v>0</v>
      </c>
      <c r="H530" s="489"/>
      <c r="I530" s="506"/>
      <c r="J530" s="201"/>
      <c r="K530" s="132">
        <v>0</v>
      </c>
    </row>
    <row r="531" spans="1:11" ht="94.5" hidden="1" customHeight="1">
      <c r="A531" s="146"/>
      <c r="B531" s="165" t="s">
        <v>599</v>
      </c>
      <c r="C531" s="175"/>
      <c r="D531" s="179"/>
      <c r="E531" s="230"/>
      <c r="F531" s="230"/>
      <c r="G531" s="269"/>
      <c r="H531" s="489"/>
      <c r="I531" s="506"/>
      <c r="J531" s="201"/>
    </row>
    <row r="532" spans="1:11" ht="18.75" hidden="1" customHeight="1">
      <c r="A532" s="146"/>
      <c r="B532" s="165"/>
      <c r="C532" s="175"/>
      <c r="D532" s="179"/>
      <c r="E532" s="230"/>
      <c r="F532" s="230"/>
      <c r="G532" s="269"/>
      <c r="H532" s="489"/>
      <c r="I532" s="506"/>
      <c r="J532" s="201"/>
    </row>
    <row r="533" spans="1:11" ht="18.75" hidden="1" customHeight="1">
      <c r="A533" s="146" t="s">
        <v>600</v>
      </c>
      <c r="B533" s="160" t="s">
        <v>601</v>
      </c>
      <c r="C533" s="175" t="s">
        <v>11</v>
      </c>
      <c r="D533" s="179"/>
      <c r="E533" s="230">
        <v>4080.04</v>
      </c>
      <c r="F533" s="230">
        <f>E533*(1+C$1865)</f>
        <v>5076.793772</v>
      </c>
      <c r="G533" s="269">
        <f>D533*F533</f>
        <v>0</v>
      </c>
      <c r="H533" s="489"/>
      <c r="I533" s="506"/>
      <c r="J533" s="201"/>
      <c r="K533" s="132">
        <v>0</v>
      </c>
    </row>
    <row r="534" spans="1:11" ht="94.5" hidden="1" customHeight="1">
      <c r="A534" s="146"/>
      <c r="B534" s="165" t="s">
        <v>602</v>
      </c>
      <c r="C534" s="175"/>
      <c r="D534" s="179"/>
      <c r="E534" s="230"/>
      <c r="F534" s="230"/>
      <c r="G534" s="269"/>
      <c r="H534" s="489"/>
      <c r="I534" s="506"/>
      <c r="J534" s="201"/>
    </row>
    <row r="535" spans="1:11" ht="18.75" hidden="1" customHeight="1">
      <c r="A535" s="146"/>
      <c r="B535" s="165"/>
      <c r="C535" s="175"/>
      <c r="D535" s="179"/>
      <c r="E535" s="230"/>
      <c r="F535" s="230"/>
      <c r="G535" s="269"/>
      <c r="H535" s="489"/>
      <c r="I535" s="506"/>
      <c r="J535" s="201"/>
    </row>
    <row r="536" spans="1:11" ht="18.75" hidden="1" customHeight="1">
      <c r="A536" s="146" t="s">
        <v>603</v>
      </c>
      <c r="B536" s="160" t="s">
        <v>604</v>
      </c>
      <c r="C536" s="175" t="s">
        <v>11</v>
      </c>
      <c r="D536" s="179"/>
      <c r="E536" s="230">
        <v>5978.36</v>
      </c>
      <c r="F536" s="230">
        <f>E536*(1+C$1865)</f>
        <v>7438.8733479999992</v>
      </c>
      <c r="G536" s="269">
        <f>D536*F536</f>
        <v>0</v>
      </c>
      <c r="H536" s="489"/>
      <c r="I536" s="506"/>
      <c r="J536" s="201"/>
      <c r="K536" s="132">
        <v>0</v>
      </c>
    </row>
    <row r="537" spans="1:11" ht="94.5" hidden="1" customHeight="1">
      <c r="A537" s="146"/>
      <c r="B537" s="165" t="s">
        <v>605</v>
      </c>
      <c r="C537" s="175"/>
      <c r="D537" s="179"/>
      <c r="E537" s="230"/>
      <c r="F537" s="230"/>
      <c r="G537" s="269"/>
      <c r="H537" s="489"/>
      <c r="I537" s="506"/>
      <c r="J537" s="201"/>
    </row>
    <row r="538" spans="1:11" ht="18.75" hidden="1" customHeight="1">
      <c r="A538" s="146"/>
      <c r="B538" s="165"/>
      <c r="C538" s="175"/>
      <c r="D538" s="179"/>
      <c r="E538" s="230"/>
      <c r="F538" s="230"/>
      <c r="G538" s="269"/>
      <c r="H538" s="489"/>
      <c r="I538" s="506"/>
      <c r="J538" s="201"/>
    </row>
    <row r="539" spans="1:11" ht="18.75" hidden="1" customHeight="1">
      <c r="A539" s="146" t="s">
        <v>606</v>
      </c>
      <c r="B539" s="160" t="s">
        <v>607</v>
      </c>
      <c r="C539" s="175" t="s">
        <v>11</v>
      </c>
      <c r="D539" s="179"/>
      <c r="E539" s="230">
        <v>7577.76</v>
      </c>
      <c r="F539" s="230">
        <f>E539*(1+C$1865)</f>
        <v>9429.0067679999993</v>
      </c>
      <c r="G539" s="269">
        <f>D539*F539</f>
        <v>0</v>
      </c>
      <c r="H539" s="489"/>
      <c r="I539" s="506"/>
      <c r="J539" s="201"/>
      <c r="K539" s="132">
        <v>0</v>
      </c>
    </row>
    <row r="540" spans="1:11" ht="94.5" hidden="1" customHeight="1">
      <c r="A540" s="146"/>
      <c r="B540" s="165" t="s">
        <v>608</v>
      </c>
      <c r="C540" s="175"/>
      <c r="D540" s="179"/>
      <c r="E540" s="230"/>
      <c r="F540" s="230"/>
      <c r="G540" s="269"/>
      <c r="H540" s="489"/>
      <c r="I540" s="506"/>
      <c r="J540" s="201"/>
    </row>
    <row r="541" spans="1:11" ht="18.75" hidden="1" customHeight="1">
      <c r="A541" s="146"/>
      <c r="B541" s="165"/>
      <c r="C541" s="175"/>
      <c r="D541" s="179"/>
      <c r="E541" s="230"/>
      <c r="F541" s="230"/>
      <c r="G541" s="269"/>
      <c r="H541" s="489"/>
      <c r="I541" s="506"/>
      <c r="J541" s="201"/>
    </row>
    <row r="542" spans="1:11" ht="18.75" customHeight="1">
      <c r="A542" s="146" t="s">
        <v>609</v>
      </c>
      <c r="B542" s="178" t="s">
        <v>610</v>
      </c>
      <c r="C542" s="175"/>
      <c r="D542" s="179"/>
      <c r="E542" s="230"/>
      <c r="F542" s="230"/>
      <c r="G542" s="269"/>
      <c r="H542" s="489"/>
      <c r="I542" s="506"/>
      <c r="J542" s="201"/>
    </row>
    <row r="543" spans="1:11" ht="94.5" customHeight="1">
      <c r="A543" s="146"/>
      <c r="B543" s="165" t="s">
        <v>611</v>
      </c>
      <c r="C543" s="175"/>
      <c r="D543" s="179"/>
      <c r="E543" s="230"/>
      <c r="F543" s="230"/>
      <c r="G543" s="269"/>
      <c r="H543" s="489"/>
      <c r="I543" s="506"/>
      <c r="J543" s="201"/>
    </row>
    <row r="544" spans="1:11" ht="18.75" customHeight="1">
      <c r="A544" s="146"/>
      <c r="B544" s="178"/>
      <c r="C544" s="175"/>
      <c r="D544" s="179"/>
      <c r="E544" s="230"/>
      <c r="F544" s="230"/>
      <c r="G544" s="269"/>
      <c r="H544" s="489"/>
      <c r="I544" s="506"/>
      <c r="J544" s="201"/>
    </row>
    <row r="545" spans="1:11" ht="31.5" hidden="1" customHeight="1">
      <c r="A545" s="146" t="s">
        <v>612</v>
      </c>
      <c r="B545" s="160" t="s">
        <v>613</v>
      </c>
      <c r="C545" s="175" t="s">
        <v>23</v>
      </c>
      <c r="D545" s="254"/>
      <c r="E545" s="230">
        <v>37.619999999999997</v>
      </c>
      <c r="F545" s="230">
        <f>E545*(1+C$1865)</f>
        <v>46.810565999999994</v>
      </c>
      <c r="G545" s="269">
        <f>D545*F545</f>
        <v>0</v>
      </c>
      <c r="H545" s="489"/>
      <c r="I545" s="506"/>
      <c r="J545" s="200"/>
      <c r="K545" s="132">
        <v>0</v>
      </c>
    </row>
    <row r="546" spans="1:11" ht="18.75" hidden="1" customHeight="1">
      <c r="A546" s="146"/>
      <c r="B546" s="165"/>
      <c r="C546" s="175"/>
      <c r="D546" s="179"/>
      <c r="E546" s="230"/>
      <c r="F546" s="230"/>
      <c r="G546" s="269"/>
      <c r="H546" s="282"/>
      <c r="I546" s="506"/>
      <c r="J546" s="201"/>
    </row>
    <row r="547" spans="1:11" ht="31.5" hidden="1" customHeight="1">
      <c r="A547" s="146" t="s">
        <v>614</v>
      </c>
      <c r="B547" s="160" t="s">
        <v>615</v>
      </c>
      <c r="C547" s="175" t="s">
        <v>23</v>
      </c>
      <c r="D547" s="254"/>
      <c r="E547" s="230">
        <v>44.12</v>
      </c>
      <c r="F547" s="230">
        <f>E547*(1+C$1865)</f>
        <v>54.898515999999994</v>
      </c>
      <c r="G547" s="269">
        <f>D547*F547</f>
        <v>0</v>
      </c>
      <c r="H547" s="489"/>
      <c r="I547" s="506"/>
      <c r="J547" s="200"/>
      <c r="K547" s="132">
        <v>0</v>
      </c>
    </row>
    <row r="548" spans="1:11" ht="18.75" hidden="1" customHeight="1">
      <c r="A548" s="146"/>
      <c r="B548" s="165"/>
      <c r="C548" s="175"/>
      <c r="D548" s="179"/>
      <c r="E548" s="230"/>
      <c r="F548" s="230"/>
      <c r="G548" s="269"/>
      <c r="H548" s="282"/>
      <c r="I548" s="506"/>
      <c r="J548" s="201"/>
    </row>
    <row r="549" spans="1:11" ht="6.75" hidden="1" customHeight="1">
      <c r="A549" s="146" t="s">
        <v>616</v>
      </c>
      <c r="B549" s="160" t="s">
        <v>617</v>
      </c>
      <c r="C549" s="175" t="s">
        <v>23</v>
      </c>
      <c r="D549" s="179"/>
      <c r="E549" s="230">
        <v>59.45</v>
      </c>
      <c r="F549" s="230">
        <f>E549*(1+C$1865)</f>
        <v>73.973635000000002</v>
      </c>
      <c r="G549" s="269">
        <f>D549*F549</f>
        <v>0</v>
      </c>
      <c r="H549" s="489"/>
      <c r="I549" s="506"/>
      <c r="J549" s="200"/>
      <c r="K549" s="132">
        <v>0</v>
      </c>
    </row>
    <row r="550" spans="1:11" ht="31.5" customHeight="1">
      <c r="A550" s="790" t="s">
        <v>2638</v>
      </c>
      <c r="B550" s="170" t="s">
        <v>618</v>
      </c>
      <c r="C550" s="251" t="s">
        <v>23</v>
      </c>
      <c r="D550" s="252">
        <v>27.6</v>
      </c>
      <c r="E550" s="348">
        <v>27.11</v>
      </c>
      <c r="F550" s="348">
        <f>E550*(1+C$1865)</f>
        <v>33.732973000000001</v>
      </c>
      <c r="G550" s="253">
        <f>D550*F550</f>
        <v>931.03005480000013</v>
      </c>
      <c r="H550" s="545">
        <v>27.6</v>
      </c>
      <c r="I550" s="546"/>
      <c r="J550" s="547"/>
      <c r="K550" s="132">
        <v>931.03005480000002</v>
      </c>
    </row>
    <row r="551" spans="1:11" ht="31.5" customHeight="1">
      <c r="A551" s="790" t="s">
        <v>2639</v>
      </c>
      <c r="B551" s="170" t="s">
        <v>619</v>
      </c>
      <c r="C551" s="251" t="s">
        <v>23</v>
      </c>
      <c r="D551" s="252">
        <v>86</v>
      </c>
      <c r="E551" s="348">
        <v>29.21</v>
      </c>
      <c r="F551" s="348">
        <f>E551*(1+C$1865)</f>
        <v>36.346003000000003</v>
      </c>
      <c r="G551" s="253">
        <f>D551*F551</f>
        <v>3125.7562580000003</v>
      </c>
      <c r="H551" s="545">
        <v>86</v>
      </c>
      <c r="I551" s="546"/>
      <c r="J551" s="547"/>
      <c r="K551" s="132">
        <v>3125.7562579999999</v>
      </c>
    </row>
    <row r="552" spans="1:11" ht="31.5" hidden="1" customHeight="1">
      <c r="A552" s="146" t="s">
        <v>620</v>
      </c>
      <c r="B552" s="160" t="s">
        <v>621</v>
      </c>
      <c r="C552" s="175" t="s">
        <v>23</v>
      </c>
      <c r="D552" s="179"/>
      <c r="E552" s="230">
        <v>38.75</v>
      </c>
      <c r="F552" s="230">
        <f>E552*(1+C$1865)</f>
        <v>48.216625000000001</v>
      </c>
      <c r="G552" s="269">
        <f>D552*F552</f>
        <v>0</v>
      </c>
      <c r="H552" s="282"/>
      <c r="I552" s="506"/>
      <c r="J552" s="200"/>
    </row>
    <row r="553" spans="1:11" ht="18.75" hidden="1" customHeight="1">
      <c r="A553" s="146"/>
      <c r="B553" s="165"/>
      <c r="C553" s="175"/>
      <c r="D553" s="179"/>
      <c r="E553" s="230"/>
      <c r="F553" s="230"/>
      <c r="G553" s="269"/>
      <c r="H553" s="282"/>
      <c r="I553" s="506"/>
      <c r="J553" s="201"/>
    </row>
    <row r="554" spans="1:11" ht="31.5" hidden="1" customHeight="1">
      <c r="A554" s="146" t="s">
        <v>622</v>
      </c>
      <c r="B554" s="160" t="s">
        <v>623</v>
      </c>
      <c r="C554" s="175" t="s">
        <v>23</v>
      </c>
      <c r="D554" s="179"/>
      <c r="E554" s="230">
        <v>46.15</v>
      </c>
      <c r="F554" s="230">
        <f>E554*(1+C$1865)</f>
        <v>57.424444999999999</v>
      </c>
      <c r="G554" s="269">
        <f>D554*F554</f>
        <v>0</v>
      </c>
      <c r="H554" s="282"/>
      <c r="I554" s="506"/>
      <c r="J554" s="200"/>
    </row>
    <row r="555" spans="1:11" ht="18.75" hidden="1" customHeight="1">
      <c r="A555" s="146"/>
      <c r="B555" s="165"/>
      <c r="C555" s="175"/>
      <c r="D555" s="179"/>
      <c r="E555" s="230"/>
      <c r="F555" s="230"/>
      <c r="G555" s="269"/>
      <c r="H555" s="282"/>
      <c r="I555" s="506"/>
      <c r="J555" s="201"/>
    </row>
    <row r="556" spans="1:11" ht="31.5" customHeight="1">
      <c r="A556" s="790" t="s">
        <v>2640</v>
      </c>
      <c r="B556" s="170" t="s">
        <v>624</v>
      </c>
      <c r="C556" s="251" t="s">
        <v>23</v>
      </c>
      <c r="D556" s="270">
        <v>81.05</v>
      </c>
      <c r="E556" s="348">
        <v>44.2</v>
      </c>
      <c r="F556" s="348">
        <f>E556*(1+C$1865)</f>
        <v>54.998060000000002</v>
      </c>
      <c r="G556" s="253">
        <f>D556*F556</f>
        <v>4457.5927629999996</v>
      </c>
      <c r="H556" s="545">
        <v>81.05</v>
      </c>
      <c r="I556" s="546"/>
      <c r="J556" s="547"/>
      <c r="K556" s="132">
        <v>4457.5927629999996</v>
      </c>
    </row>
    <row r="557" spans="1:11" ht="31.5" customHeight="1">
      <c r="A557" s="790" t="s">
        <v>2641</v>
      </c>
      <c r="B557" s="170" t="s">
        <v>625</v>
      </c>
      <c r="C557" s="251" t="s">
        <v>23</v>
      </c>
      <c r="D557" s="252">
        <v>62</v>
      </c>
      <c r="E557" s="348">
        <v>63.4</v>
      </c>
      <c r="F557" s="348">
        <f>E557*(1+C$1865)</f>
        <v>78.888619999999989</v>
      </c>
      <c r="G557" s="253">
        <f>D557*F557</f>
        <v>4891.0944399999989</v>
      </c>
      <c r="H557" s="545">
        <v>62</v>
      </c>
      <c r="I557" s="546"/>
      <c r="J557" s="547"/>
      <c r="K557" s="132">
        <v>4891.0944399999998</v>
      </c>
    </row>
    <row r="558" spans="1:11" ht="18.75" hidden="1" customHeight="1">
      <c r="A558" s="146" t="s">
        <v>626</v>
      </c>
      <c r="B558" s="160" t="s">
        <v>627</v>
      </c>
      <c r="C558" s="175" t="s">
        <v>11</v>
      </c>
      <c r="D558" s="179"/>
      <c r="E558" s="230">
        <v>887.41</v>
      </c>
      <c r="F558" s="230">
        <f>E558*(1+C$1865)</f>
        <v>1104.2042629999999</v>
      </c>
      <c r="G558" s="269">
        <f>D558*F558</f>
        <v>0</v>
      </c>
      <c r="H558" s="489"/>
      <c r="I558" s="506"/>
      <c r="J558" s="200"/>
      <c r="K558" s="132">
        <v>0</v>
      </c>
    </row>
    <row r="559" spans="1:11" ht="18.75" hidden="1" customHeight="1">
      <c r="A559" s="146"/>
      <c r="B559" s="165"/>
      <c r="C559" s="175"/>
      <c r="D559" s="179"/>
      <c r="E559" s="230"/>
      <c r="F559" s="230"/>
      <c r="G559" s="269"/>
      <c r="H559" s="489"/>
      <c r="I559" s="506"/>
      <c r="J559" s="201"/>
    </row>
    <row r="560" spans="1:11" ht="18.75" hidden="1" customHeight="1">
      <c r="A560" s="146" t="s">
        <v>628</v>
      </c>
      <c r="B560" s="160" t="s">
        <v>629</v>
      </c>
      <c r="C560" s="175" t="s">
        <v>11</v>
      </c>
      <c r="D560" s="254"/>
      <c r="E560" s="230">
        <v>1669.39</v>
      </c>
      <c r="F560" s="230">
        <f>E560*(1+C$1865)</f>
        <v>2077.2219770000002</v>
      </c>
      <c r="G560" s="269">
        <f>D560*F560</f>
        <v>0</v>
      </c>
      <c r="H560" s="489"/>
      <c r="I560" s="506"/>
      <c r="J560" s="200"/>
      <c r="K560" s="132">
        <v>0</v>
      </c>
    </row>
    <row r="561" spans="1:11" ht="18.75" hidden="1" customHeight="1">
      <c r="A561" s="146"/>
      <c r="B561" s="160"/>
      <c r="C561" s="175"/>
      <c r="D561" s="179"/>
      <c r="E561" s="230"/>
      <c r="F561" s="230"/>
      <c r="G561" s="269"/>
      <c r="H561" s="489"/>
      <c r="I561" s="506"/>
      <c r="J561" s="200"/>
    </row>
    <row r="562" spans="1:11" ht="18.75" hidden="1" customHeight="1">
      <c r="A562" s="146" t="s">
        <v>630</v>
      </c>
      <c r="B562" s="160" t="s">
        <v>631</v>
      </c>
      <c r="C562" s="175" t="s">
        <v>11</v>
      </c>
      <c r="D562" s="179"/>
      <c r="E562" s="230">
        <v>2853.87</v>
      </c>
      <c r="F562" s="230">
        <f>E562*(1+C$1865)</f>
        <v>3551.0704409999998</v>
      </c>
      <c r="G562" s="269">
        <f>D562*F562</f>
        <v>0</v>
      </c>
      <c r="H562" s="489"/>
      <c r="I562" s="506"/>
      <c r="J562" s="200"/>
      <c r="K562" s="132">
        <v>0</v>
      </c>
    </row>
    <row r="563" spans="1:11" ht="18.75" hidden="1" customHeight="1">
      <c r="A563" s="146"/>
      <c r="B563" s="160"/>
      <c r="C563" s="175"/>
      <c r="D563" s="179"/>
      <c r="E563" s="230"/>
      <c r="F563" s="230"/>
      <c r="G563" s="269"/>
      <c r="H563" s="489"/>
      <c r="I563" s="506"/>
      <c r="J563" s="200"/>
    </row>
    <row r="564" spans="1:11" ht="18.75" hidden="1" customHeight="1">
      <c r="A564" s="146" t="s">
        <v>632</v>
      </c>
      <c r="B564" s="160" t="s">
        <v>633</v>
      </c>
      <c r="C564" s="175" t="s">
        <v>11</v>
      </c>
      <c r="D564" s="179"/>
      <c r="E564" s="230">
        <v>3747.41</v>
      </c>
      <c r="F564" s="230">
        <f>E564*(1+C$1865)</f>
        <v>4662.9022629999999</v>
      </c>
      <c r="G564" s="269">
        <f>D564*F564</f>
        <v>0</v>
      </c>
      <c r="H564" s="489"/>
      <c r="I564" s="506"/>
      <c r="J564" s="200"/>
      <c r="K564" s="132">
        <v>0</v>
      </c>
    </row>
    <row r="565" spans="1:11" ht="18.75" hidden="1" customHeight="1">
      <c r="A565" s="146"/>
      <c r="B565" s="160"/>
      <c r="C565" s="175"/>
      <c r="D565" s="179"/>
      <c r="E565" s="230"/>
      <c r="F565" s="230"/>
      <c r="G565" s="269"/>
      <c r="H565" s="489"/>
      <c r="I565" s="506"/>
      <c r="J565" s="200"/>
    </row>
    <row r="566" spans="1:11" ht="18.75" hidden="1" customHeight="1">
      <c r="A566" s="146" t="s">
        <v>634</v>
      </c>
      <c r="B566" s="160" t="s">
        <v>635</v>
      </c>
      <c r="C566" s="175" t="s">
        <v>11</v>
      </c>
      <c r="D566" s="179"/>
      <c r="E566" s="230">
        <v>5326.97</v>
      </c>
      <c r="F566" s="230">
        <f>E566*(1+C$1865)</f>
        <v>6628.3487709999999</v>
      </c>
      <c r="G566" s="269">
        <f>D566*F566</f>
        <v>0</v>
      </c>
      <c r="H566" s="489"/>
      <c r="I566" s="506"/>
      <c r="J566" s="200"/>
      <c r="K566" s="132">
        <v>0</v>
      </c>
    </row>
    <row r="567" spans="1:11" ht="18.75" hidden="1" customHeight="1">
      <c r="A567" s="146"/>
      <c r="B567" s="160"/>
      <c r="C567" s="175"/>
      <c r="D567" s="179"/>
      <c r="E567" s="230"/>
      <c r="F567" s="230"/>
      <c r="G567" s="269"/>
      <c r="H567" s="489"/>
      <c r="I567" s="506"/>
      <c r="J567" s="200"/>
    </row>
    <row r="568" spans="1:11" s="356" customFormat="1" ht="33.75" customHeight="1">
      <c r="A568" s="796" t="s">
        <v>2642</v>
      </c>
      <c r="B568" s="797" t="s">
        <v>2643</v>
      </c>
      <c r="C568" s="175"/>
      <c r="D568" s="179"/>
      <c r="E568" s="230"/>
      <c r="F568" s="230"/>
      <c r="G568" s="269"/>
      <c r="H568" s="489"/>
      <c r="I568" s="506"/>
      <c r="J568" s="200"/>
    </row>
    <row r="569" spans="1:11" s="356" customFormat="1" ht="107.25" customHeight="1">
      <c r="A569" s="796"/>
      <c r="B569" s="783" t="s">
        <v>2648</v>
      </c>
      <c r="C569" s="175"/>
      <c r="D569" s="179"/>
      <c r="E569" s="230"/>
      <c r="F569" s="230"/>
      <c r="G569" s="269"/>
      <c r="H569" s="489"/>
      <c r="I569" s="506"/>
      <c r="J569" s="200"/>
    </row>
    <row r="570" spans="1:11" ht="18.75" customHeight="1">
      <c r="A570" s="790" t="s">
        <v>2644</v>
      </c>
      <c r="B570" s="170" t="s">
        <v>636</v>
      </c>
      <c r="C570" s="251" t="s">
        <v>11</v>
      </c>
      <c r="D570" s="252">
        <v>1</v>
      </c>
      <c r="E570" s="348">
        <v>6721.57</v>
      </c>
      <c r="F570" s="348">
        <f>E570*(1+C$1865)</f>
        <v>8363.6495509999986</v>
      </c>
      <c r="G570" s="253">
        <f>D570*F570</f>
        <v>8363.6495509999986</v>
      </c>
      <c r="H570" s="545">
        <v>1</v>
      </c>
      <c r="I570" s="546"/>
      <c r="J570" s="547"/>
      <c r="K570" s="132">
        <v>8363.6495510000004</v>
      </c>
    </row>
    <row r="571" spans="1:11" ht="18" hidden="1" customHeight="1">
      <c r="A571" s="146" t="s">
        <v>637</v>
      </c>
      <c r="B571" s="160" t="s">
        <v>638</v>
      </c>
      <c r="C571" s="175" t="s">
        <v>11</v>
      </c>
      <c r="D571" s="179"/>
      <c r="E571" s="230">
        <v>8405.67</v>
      </c>
      <c r="F571" s="230">
        <f>E571*(1+C$1865)</f>
        <v>10459.175181000001</v>
      </c>
      <c r="G571" s="269">
        <f>D571*F571</f>
        <v>0</v>
      </c>
      <c r="H571" s="489"/>
      <c r="I571" s="506"/>
      <c r="J571" s="200"/>
      <c r="K571" s="132">
        <v>0</v>
      </c>
    </row>
    <row r="572" spans="1:11" ht="18.75" hidden="1" customHeight="1">
      <c r="A572" s="146"/>
      <c r="B572" s="160"/>
      <c r="C572" s="175"/>
      <c r="D572" s="179"/>
      <c r="E572" s="230"/>
      <c r="F572" s="230"/>
      <c r="G572" s="269"/>
      <c r="H572" s="489"/>
      <c r="I572" s="506"/>
      <c r="J572" s="200"/>
    </row>
    <row r="573" spans="1:11" ht="18.75" customHeight="1">
      <c r="A573" s="146" t="s">
        <v>639</v>
      </c>
      <c r="B573" s="178" t="s">
        <v>640</v>
      </c>
      <c r="C573" s="175"/>
      <c r="D573" s="179"/>
      <c r="E573" s="230"/>
      <c r="F573" s="230"/>
      <c r="G573" s="269"/>
      <c r="H573" s="489"/>
      <c r="I573" s="506"/>
      <c r="J573" s="200"/>
    </row>
    <row r="574" spans="1:11" ht="18.75" customHeight="1">
      <c r="A574" s="791" t="s">
        <v>2645</v>
      </c>
      <c r="B574" s="149" t="s">
        <v>641</v>
      </c>
      <c r="C574" s="261" t="s">
        <v>11</v>
      </c>
      <c r="D574" s="246">
        <v>14</v>
      </c>
      <c r="E574" s="262">
        <v>65.19</v>
      </c>
      <c r="F574" s="262">
        <f>E574*(1+C$1865)</f>
        <v>81.115916999999996</v>
      </c>
      <c r="G574" s="263">
        <f>D574*F574</f>
        <v>1135.622838</v>
      </c>
      <c r="H574" s="509">
        <v>14</v>
      </c>
      <c r="I574" s="510"/>
      <c r="J574" s="511"/>
      <c r="K574" s="132">
        <v>1135.622838</v>
      </c>
    </row>
    <row r="575" spans="1:11" ht="86.25" customHeight="1">
      <c r="A575" s="154"/>
      <c r="B575" s="155" t="s">
        <v>642</v>
      </c>
      <c r="C575" s="264"/>
      <c r="D575" s="265"/>
      <c r="E575" s="266"/>
      <c r="F575" s="266"/>
      <c r="G575" s="267"/>
      <c r="H575" s="512"/>
      <c r="I575" s="513"/>
      <c r="J575" s="514"/>
    </row>
    <row r="576" spans="1:11" ht="18.75" hidden="1" customHeight="1">
      <c r="A576" s="146" t="s">
        <v>643</v>
      </c>
      <c r="B576" s="160" t="s">
        <v>644</v>
      </c>
      <c r="C576" s="175" t="s">
        <v>11</v>
      </c>
      <c r="D576" s="254"/>
      <c r="E576" s="230">
        <v>65.19</v>
      </c>
      <c r="F576" s="230">
        <f>E576*(1+C$1865)</f>
        <v>81.115916999999996</v>
      </c>
      <c r="G576" s="269">
        <f>D576*F576</f>
        <v>0</v>
      </c>
      <c r="H576" s="489"/>
      <c r="I576" s="506"/>
      <c r="J576" s="200"/>
      <c r="K576" s="132">
        <v>0</v>
      </c>
    </row>
    <row r="577" spans="1:11" ht="72" hidden="1" customHeight="1">
      <c r="A577" s="146"/>
      <c r="B577" s="165" t="s">
        <v>645</v>
      </c>
      <c r="C577" s="175"/>
      <c r="D577" s="179"/>
      <c r="E577" s="230"/>
      <c r="F577" s="230"/>
      <c r="G577" s="269"/>
      <c r="H577" s="489"/>
      <c r="I577" s="506"/>
      <c r="J577" s="201"/>
    </row>
    <row r="578" spans="1:11" ht="18.75" hidden="1" customHeight="1">
      <c r="A578" s="146"/>
      <c r="B578" s="165"/>
      <c r="C578" s="175"/>
      <c r="D578" s="179"/>
      <c r="E578" s="230"/>
      <c r="F578" s="230"/>
      <c r="G578" s="269"/>
      <c r="H578" s="489"/>
      <c r="I578" s="506"/>
      <c r="J578" s="201"/>
    </row>
    <row r="579" spans="1:11" ht="18.75" customHeight="1">
      <c r="A579" s="791" t="s">
        <v>2646</v>
      </c>
      <c r="B579" s="149" t="s">
        <v>646</v>
      </c>
      <c r="C579" s="261" t="s">
        <v>11</v>
      </c>
      <c r="D579" s="246">
        <v>13</v>
      </c>
      <c r="E579" s="262">
        <v>73.61</v>
      </c>
      <c r="F579" s="262">
        <f>E579*(1+C$1865)</f>
        <v>91.592922999999999</v>
      </c>
      <c r="G579" s="263">
        <f>D579*F579</f>
        <v>1190.707999</v>
      </c>
      <c r="H579" s="509">
        <v>13</v>
      </c>
      <c r="I579" s="510"/>
      <c r="J579" s="511"/>
      <c r="K579" s="132">
        <v>1190.707999</v>
      </c>
    </row>
    <row r="580" spans="1:11" ht="74.25" customHeight="1">
      <c r="A580" s="154"/>
      <c r="B580" s="155" t="s">
        <v>647</v>
      </c>
      <c r="C580" s="264"/>
      <c r="D580" s="265"/>
      <c r="E580" s="266"/>
      <c r="F580" s="266"/>
      <c r="G580" s="267"/>
      <c r="H580" s="512"/>
      <c r="I580" s="513"/>
      <c r="J580" s="514"/>
    </row>
    <row r="581" spans="1:11" ht="18.75" hidden="1" customHeight="1">
      <c r="A581" s="146" t="s">
        <v>648</v>
      </c>
      <c r="B581" s="178" t="s">
        <v>649</v>
      </c>
      <c r="C581" s="175"/>
      <c r="D581" s="179"/>
      <c r="E581" s="230"/>
      <c r="F581" s="230"/>
      <c r="G581" s="269"/>
      <c r="H581" s="489"/>
      <c r="I581" s="506"/>
      <c r="J581" s="201"/>
    </row>
    <row r="582" spans="1:11" ht="51" hidden="1" customHeight="1">
      <c r="A582" s="146" t="s">
        <v>650</v>
      </c>
      <c r="B582" s="160" t="s">
        <v>651</v>
      </c>
      <c r="C582" s="175" t="s">
        <v>11</v>
      </c>
      <c r="D582" s="179"/>
      <c r="E582" s="230">
        <v>1877.44</v>
      </c>
      <c r="F582" s="230">
        <f>E582*(1+C$1865)</f>
        <v>2336.0985919999998</v>
      </c>
      <c r="G582" s="269">
        <f>D582*F582</f>
        <v>0</v>
      </c>
      <c r="H582" s="489"/>
      <c r="I582" s="506"/>
      <c r="J582" s="200"/>
      <c r="K582" s="132">
        <v>0</v>
      </c>
    </row>
    <row r="583" spans="1:11" ht="94.5" hidden="1" customHeight="1">
      <c r="A583" s="146"/>
      <c r="B583" s="165" t="s">
        <v>652</v>
      </c>
      <c r="C583" s="175"/>
      <c r="D583" s="179"/>
      <c r="E583" s="230"/>
      <c r="F583" s="230"/>
      <c r="G583" s="269"/>
      <c r="H583" s="497"/>
      <c r="I583" s="506"/>
      <c r="J583" s="201"/>
    </row>
    <row r="584" spans="1:11" ht="18.75" hidden="1" customHeight="1">
      <c r="A584" s="146"/>
      <c r="B584" s="165"/>
      <c r="C584" s="175"/>
      <c r="D584" s="179"/>
      <c r="E584" s="230"/>
      <c r="F584" s="230"/>
      <c r="G584" s="269"/>
      <c r="H584" s="489"/>
      <c r="I584" s="506"/>
      <c r="J584" s="201"/>
    </row>
    <row r="585" spans="1:11" ht="18.75" customHeight="1">
      <c r="A585" s="790" t="s">
        <v>2647</v>
      </c>
      <c r="B585" s="233" t="s">
        <v>653</v>
      </c>
      <c r="C585" s="251"/>
      <c r="D585" s="252"/>
      <c r="E585" s="348"/>
      <c r="F585" s="348"/>
      <c r="G585" s="253"/>
      <c r="H585" s="493"/>
      <c r="I585" s="501"/>
      <c r="J585" s="284"/>
    </row>
    <row r="586" spans="1:11" ht="18.75" hidden="1" customHeight="1">
      <c r="A586" s="146" t="s">
        <v>654</v>
      </c>
      <c r="B586" s="160" t="s">
        <v>655</v>
      </c>
      <c r="C586" s="175" t="s">
        <v>23</v>
      </c>
      <c r="D586" s="179"/>
      <c r="E586" s="230">
        <v>1067.78</v>
      </c>
      <c r="F586" s="230">
        <f>E586*(1+C$1865)</f>
        <v>1328.6386539999999</v>
      </c>
      <c r="G586" s="269">
        <f>D586*F586</f>
        <v>0</v>
      </c>
      <c r="H586" s="489"/>
      <c r="I586" s="506"/>
      <c r="J586" s="200"/>
      <c r="K586" s="132">
        <v>0</v>
      </c>
    </row>
    <row r="587" spans="1:11" ht="81" hidden="1" customHeight="1">
      <c r="A587" s="146"/>
      <c r="B587" s="165" t="s">
        <v>656</v>
      </c>
      <c r="C587" s="175"/>
      <c r="D587" s="179"/>
      <c r="E587" s="230"/>
      <c r="F587" s="230"/>
      <c r="G587" s="269"/>
      <c r="H587" s="489"/>
      <c r="I587" s="506"/>
      <c r="J587" s="201"/>
    </row>
    <row r="588" spans="1:11" ht="18.75" hidden="1" customHeight="1">
      <c r="A588" s="146"/>
      <c r="B588" s="165"/>
      <c r="C588" s="175"/>
      <c r="D588" s="179"/>
      <c r="E588" s="230"/>
      <c r="F588" s="230"/>
      <c r="G588" s="269"/>
      <c r="H588" s="489"/>
      <c r="I588" s="506"/>
      <c r="J588" s="201"/>
    </row>
    <row r="589" spans="1:11" ht="18.75" hidden="1" customHeight="1">
      <c r="A589" s="146" t="s">
        <v>657</v>
      </c>
      <c r="B589" s="160" t="s">
        <v>658</v>
      </c>
      <c r="C589" s="175" t="s">
        <v>11</v>
      </c>
      <c r="D589" s="179"/>
      <c r="E589" s="230">
        <v>633.78</v>
      </c>
      <c r="F589" s="230">
        <f>E589*(1+C$1865)</f>
        <v>788.61245399999996</v>
      </c>
      <c r="G589" s="269">
        <f>D589*F589</f>
        <v>0</v>
      </c>
      <c r="H589" s="489"/>
      <c r="I589" s="506"/>
      <c r="J589" s="200"/>
      <c r="K589" s="132">
        <v>0</v>
      </c>
    </row>
    <row r="590" spans="1:11" ht="78.75" hidden="1" customHeight="1">
      <c r="A590" s="146"/>
      <c r="B590" s="165" t="s">
        <v>659</v>
      </c>
      <c r="C590" s="175"/>
      <c r="D590" s="179"/>
      <c r="E590" s="230"/>
      <c r="F590" s="230"/>
      <c r="G590" s="269"/>
      <c r="H590" s="489"/>
      <c r="I590" s="506"/>
      <c r="J590" s="201"/>
    </row>
    <row r="591" spans="1:11" ht="18.75" hidden="1" customHeight="1">
      <c r="A591" s="146"/>
      <c r="B591" s="165"/>
      <c r="C591" s="175"/>
      <c r="D591" s="179"/>
      <c r="E591" s="230"/>
      <c r="F591" s="230"/>
      <c r="G591" s="269"/>
      <c r="H591" s="489"/>
      <c r="I591" s="506"/>
      <c r="J591" s="201"/>
    </row>
    <row r="592" spans="1:11" ht="18.75" hidden="1" customHeight="1">
      <c r="A592" s="146" t="s">
        <v>660</v>
      </c>
      <c r="B592" s="160" t="s">
        <v>661</v>
      </c>
      <c r="C592" s="175" t="s">
        <v>11</v>
      </c>
      <c r="D592" s="179"/>
      <c r="E592" s="230">
        <v>76.78</v>
      </c>
      <c r="F592" s="230">
        <f>E592*(1+C$1865)</f>
        <v>95.537353999999993</v>
      </c>
      <c r="G592" s="269">
        <f>D592*F592</f>
        <v>0</v>
      </c>
      <c r="H592" s="489"/>
      <c r="I592" s="506"/>
      <c r="J592" s="200"/>
      <c r="K592" s="132">
        <v>0</v>
      </c>
    </row>
    <row r="593" spans="1:11" ht="64.5" hidden="1" customHeight="1">
      <c r="A593" s="146"/>
      <c r="B593" s="165" t="s">
        <v>662</v>
      </c>
      <c r="C593" s="175"/>
      <c r="D593" s="179"/>
      <c r="E593" s="230"/>
      <c r="F593" s="230"/>
      <c r="G593" s="269"/>
      <c r="H593" s="489"/>
      <c r="I593" s="506"/>
      <c r="J593" s="201"/>
    </row>
    <row r="594" spans="1:11" ht="18.75" hidden="1" customHeight="1">
      <c r="A594" s="146"/>
      <c r="B594" s="165"/>
      <c r="C594" s="175"/>
      <c r="D594" s="179"/>
      <c r="E594" s="230"/>
      <c r="F594" s="230"/>
      <c r="G594" s="269"/>
      <c r="H594" s="489"/>
      <c r="I594" s="506"/>
      <c r="J594" s="201"/>
    </row>
    <row r="595" spans="1:11" ht="18.75" hidden="1" customHeight="1">
      <c r="A595" s="146" t="s">
        <v>663</v>
      </c>
      <c r="B595" s="160" t="s">
        <v>664</v>
      </c>
      <c r="C595" s="175" t="s">
        <v>11</v>
      </c>
      <c r="D595" s="179"/>
      <c r="E595" s="230">
        <v>48.95</v>
      </c>
      <c r="F595" s="230">
        <f>E595*(1+C$1865)</f>
        <v>60.908484999999999</v>
      </c>
      <c r="G595" s="269">
        <f>D595*F595</f>
        <v>0</v>
      </c>
      <c r="H595" s="489"/>
      <c r="I595" s="506"/>
      <c r="J595" s="200"/>
      <c r="K595" s="132">
        <v>0</v>
      </c>
    </row>
    <row r="596" spans="1:11" ht="63" hidden="1" customHeight="1">
      <c r="A596" s="146"/>
      <c r="B596" s="165" t="s">
        <v>665</v>
      </c>
      <c r="C596" s="175"/>
      <c r="D596" s="179"/>
      <c r="E596" s="230"/>
      <c r="F596" s="230"/>
      <c r="G596" s="269"/>
      <c r="H596" s="489"/>
      <c r="I596" s="506"/>
      <c r="J596" s="201"/>
    </row>
    <row r="597" spans="1:11" ht="18.75" hidden="1" customHeight="1">
      <c r="A597" s="146"/>
      <c r="B597" s="165"/>
      <c r="C597" s="175"/>
      <c r="D597" s="179"/>
      <c r="E597" s="230"/>
      <c r="F597" s="230"/>
      <c r="G597" s="269"/>
      <c r="H597" s="489"/>
      <c r="I597" s="506"/>
      <c r="J597" s="201"/>
    </row>
    <row r="598" spans="1:11" ht="18.75" hidden="1" customHeight="1">
      <c r="A598" s="146" t="s">
        <v>666</v>
      </c>
      <c r="B598" s="160" t="s">
        <v>667</v>
      </c>
      <c r="C598" s="175" t="s">
        <v>11</v>
      </c>
      <c r="D598" s="254"/>
      <c r="E598" s="230">
        <v>36.31</v>
      </c>
      <c r="F598" s="230">
        <f>E598*(1+C$1865)</f>
        <v>45.180533000000004</v>
      </c>
      <c r="G598" s="269">
        <f>D598*F598</f>
        <v>0</v>
      </c>
      <c r="H598" s="489"/>
      <c r="I598" s="506"/>
      <c r="J598" s="200"/>
      <c r="K598" s="132">
        <v>0</v>
      </c>
    </row>
    <row r="599" spans="1:11" ht="63" hidden="1" customHeight="1">
      <c r="A599" s="146"/>
      <c r="B599" s="165" t="s">
        <v>668</v>
      </c>
      <c r="C599" s="175"/>
      <c r="D599" s="179"/>
      <c r="E599" s="230"/>
      <c r="F599" s="230"/>
      <c r="G599" s="269"/>
      <c r="H599" s="489"/>
      <c r="I599" s="506"/>
      <c r="J599" s="201"/>
    </row>
    <row r="600" spans="1:11" ht="18.75" hidden="1" customHeight="1">
      <c r="A600" s="146"/>
      <c r="B600" s="165"/>
      <c r="C600" s="175"/>
      <c r="D600" s="179"/>
      <c r="E600" s="230"/>
      <c r="F600" s="230"/>
      <c r="G600" s="269"/>
      <c r="H600" s="489"/>
      <c r="I600" s="506"/>
      <c r="J600" s="201"/>
    </row>
    <row r="601" spans="1:11" ht="18.75" customHeight="1">
      <c r="A601" s="791" t="s">
        <v>2649</v>
      </c>
      <c r="B601" s="149" t="s">
        <v>669</v>
      </c>
      <c r="C601" s="261" t="s">
        <v>11</v>
      </c>
      <c r="D601" s="246">
        <v>10</v>
      </c>
      <c r="E601" s="262">
        <v>32.700000000000003</v>
      </c>
      <c r="F601" s="262">
        <f>E601*(1+C$1865)</f>
        <v>40.688610000000004</v>
      </c>
      <c r="G601" s="263">
        <f>D601*F601</f>
        <v>406.88610000000006</v>
      </c>
      <c r="H601" s="509">
        <v>10</v>
      </c>
      <c r="I601" s="510"/>
      <c r="J601" s="511"/>
      <c r="K601" s="132">
        <v>406.8861</v>
      </c>
    </row>
    <row r="602" spans="1:11" ht="55.5" customHeight="1">
      <c r="A602" s="154"/>
      <c r="B602" s="155" t="s">
        <v>670</v>
      </c>
      <c r="C602" s="264"/>
      <c r="D602" s="265"/>
      <c r="E602" s="266"/>
      <c r="F602" s="266"/>
      <c r="G602" s="267"/>
      <c r="H602" s="512"/>
      <c r="I602" s="513"/>
      <c r="J602" s="514"/>
    </row>
    <row r="603" spans="1:11" ht="18.75" customHeight="1">
      <c r="A603" s="791" t="s">
        <v>2650</v>
      </c>
      <c r="B603" s="149" t="s">
        <v>671</v>
      </c>
      <c r="C603" s="261" t="s">
        <v>11</v>
      </c>
      <c r="D603" s="246">
        <v>13</v>
      </c>
      <c r="E603" s="262">
        <v>174.84</v>
      </c>
      <c r="F603" s="262">
        <f>E603*(1+C$1865)</f>
        <v>217.55341200000001</v>
      </c>
      <c r="G603" s="263">
        <f>D603*F603</f>
        <v>2828.194356</v>
      </c>
      <c r="H603" s="509">
        <v>13</v>
      </c>
      <c r="I603" s="510"/>
      <c r="J603" s="511"/>
      <c r="K603" s="132">
        <v>2828.194356</v>
      </c>
    </row>
    <row r="604" spans="1:11" ht="71.25" customHeight="1">
      <c r="A604" s="154"/>
      <c r="B604" s="155" t="s">
        <v>672</v>
      </c>
      <c r="C604" s="264"/>
      <c r="D604" s="265"/>
      <c r="E604" s="266"/>
      <c r="F604" s="266"/>
      <c r="G604" s="267"/>
      <c r="H604" s="512"/>
      <c r="I604" s="513"/>
      <c r="J604" s="514"/>
    </row>
    <row r="605" spans="1:11" ht="18.75" customHeight="1">
      <c r="A605" s="791" t="s">
        <v>2651</v>
      </c>
      <c r="B605" s="149" t="s">
        <v>673</v>
      </c>
      <c r="C605" s="261" t="s">
        <v>11</v>
      </c>
      <c r="D605" s="246">
        <v>11</v>
      </c>
      <c r="E605" s="262">
        <v>496.38</v>
      </c>
      <c r="F605" s="262">
        <f>E605*(1+C$1865)</f>
        <v>617.64563399999997</v>
      </c>
      <c r="G605" s="263">
        <f>D605*F605</f>
        <v>6794.1019739999992</v>
      </c>
      <c r="H605" s="509">
        <v>11</v>
      </c>
      <c r="I605" s="510"/>
      <c r="J605" s="511"/>
      <c r="K605" s="132">
        <v>6794.1019740000002</v>
      </c>
    </row>
    <row r="606" spans="1:11" ht="95.25" customHeight="1">
      <c r="A606" s="154"/>
      <c r="B606" s="155" t="s">
        <v>674</v>
      </c>
      <c r="C606" s="264"/>
      <c r="D606" s="265"/>
      <c r="E606" s="266"/>
      <c r="F606" s="266"/>
      <c r="G606" s="267"/>
      <c r="H606" s="512"/>
      <c r="I606" s="513"/>
      <c r="J606" s="514"/>
    </row>
    <row r="607" spans="1:11" ht="18" customHeight="1">
      <c r="A607" s="241"/>
      <c r="B607" s="215"/>
      <c r="C607" s="248">
        <v>7</v>
      </c>
      <c r="D607" s="561" t="s">
        <v>72</v>
      </c>
      <c r="E607" s="562"/>
      <c r="F607" s="249"/>
      <c r="G607" s="250">
        <f>G605+G603+G601+G579+G574+G570+G557+G556+G551+G550+G498+G497+G494+G493+G487+G482+G474+G472+G470+G468+G463+G461+G452+G450+G448+G446</f>
        <v>60056.072307799994</v>
      </c>
      <c r="H607" s="489"/>
      <c r="I607" s="506"/>
      <c r="J607" s="201"/>
    </row>
    <row r="608" spans="1:11" ht="29.25" customHeight="1">
      <c r="A608" s="792" t="s">
        <v>732</v>
      </c>
      <c r="B608" s="217" t="s">
        <v>676</v>
      </c>
      <c r="C608" s="556"/>
      <c r="D608" s="557"/>
      <c r="E608" s="557"/>
      <c r="F608" s="557"/>
      <c r="G608" s="557"/>
      <c r="H608" s="557"/>
      <c r="I608" s="557"/>
      <c r="J608" s="558"/>
    </row>
    <row r="609" spans="1:11" ht="18.75" customHeight="1">
      <c r="A609" s="790" t="s">
        <v>734</v>
      </c>
      <c r="B609" s="233" t="s">
        <v>308</v>
      </c>
      <c r="C609" s="542"/>
      <c r="D609" s="543"/>
      <c r="E609" s="543"/>
      <c r="F609" s="543"/>
      <c r="G609" s="543"/>
      <c r="H609" s="543"/>
      <c r="I609" s="543"/>
      <c r="J609" s="544"/>
    </row>
    <row r="610" spans="1:11" ht="31.5" customHeight="1">
      <c r="A610" s="791" t="s">
        <v>736</v>
      </c>
      <c r="B610" s="149" t="s">
        <v>679</v>
      </c>
      <c r="C610" s="261" t="s">
        <v>11</v>
      </c>
      <c r="D610" s="246">
        <v>5</v>
      </c>
      <c r="E610" s="262">
        <v>540.12</v>
      </c>
      <c r="F610" s="262">
        <f>E610*(1+C$1865)</f>
        <v>672.07131600000002</v>
      </c>
      <c r="G610" s="263">
        <f>D610*F610</f>
        <v>3360.3565800000001</v>
      </c>
      <c r="H610" s="509">
        <v>5</v>
      </c>
      <c r="I610" s="510"/>
      <c r="J610" s="511"/>
      <c r="K610" s="132">
        <v>3360.3565800000001</v>
      </c>
    </row>
    <row r="611" spans="1:11" ht="120" customHeight="1">
      <c r="A611" s="154"/>
      <c r="B611" s="155" t="s">
        <v>680</v>
      </c>
      <c r="C611" s="264"/>
      <c r="D611" s="265"/>
      <c r="E611" s="266"/>
      <c r="F611" s="266"/>
      <c r="G611" s="267"/>
      <c r="H611" s="512"/>
      <c r="I611" s="513"/>
      <c r="J611" s="514"/>
    </row>
    <row r="612" spans="1:11" ht="18.75" hidden="1" customHeight="1">
      <c r="A612" s="146"/>
      <c r="B612" s="165"/>
      <c r="C612" s="175"/>
      <c r="D612" s="179"/>
      <c r="E612" s="230"/>
      <c r="F612" s="230"/>
      <c r="G612" s="269"/>
      <c r="H612" s="489"/>
      <c r="I612" s="506"/>
      <c r="J612" s="201"/>
    </row>
    <row r="613" spans="1:11" ht="31.5" hidden="1" customHeight="1">
      <c r="A613" s="146" t="s">
        <v>681</v>
      </c>
      <c r="B613" s="160" t="s">
        <v>682</v>
      </c>
      <c r="C613" s="175" t="s">
        <v>11</v>
      </c>
      <c r="D613" s="179"/>
      <c r="E613" s="230">
        <v>795.67</v>
      </c>
      <c r="F613" s="230">
        <f>E613*(1+C$1865)</f>
        <v>990.0521809999999</v>
      </c>
      <c r="G613" s="269">
        <f>D613*F613</f>
        <v>0</v>
      </c>
      <c r="H613" s="489"/>
      <c r="I613" s="506"/>
      <c r="J613" s="200"/>
      <c r="K613" s="132">
        <v>0</v>
      </c>
    </row>
    <row r="614" spans="1:11" ht="94.5" hidden="1" customHeight="1">
      <c r="A614" s="146"/>
      <c r="B614" s="165" t="s">
        <v>683</v>
      </c>
      <c r="C614" s="175"/>
      <c r="D614" s="179"/>
      <c r="E614" s="230"/>
      <c r="F614" s="230"/>
      <c r="G614" s="269"/>
      <c r="H614" s="489"/>
      <c r="I614" s="506"/>
      <c r="J614" s="201"/>
    </row>
    <row r="615" spans="1:11" ht="18.75" hidden="1" customHeight="1">
      <c r="A615" s="146"/>
      <c r="B615" s="165"/>
      <c r="C615" s="175"/>
      <c r="D615" s="179"/>
      <c r="E615" s="230"/>
      <c r="F615" s="230"/>
      <c r="G615" s="269"/>
      <c r="H615" s="489"/>
      <c r="I615" s="506"/>
      <c r="J615" s="201"/>
    </row>
    <row r="616" spans="1:11" ht="31.5" hidden="1" customHeight="1">
      <c r="A616" s="146" t="s">
        <v>684</v>
      </c>
      <c r="B616" s="160" t="s">
        <v>685</v>
      </c>
      <c r="C616" s="175" t="s">
        <v>11</v>
      </c>
      <c r="D616" s="179"/>
      <c r="E616" s="230">
        <v>440.69</v>
      </c>
      <c r="F616" s="230">
        <f>E616*(1+C$1865)</f>
        <v>548.35056699999996</v>
      </c>
      <c r="G616" s="269">
        <f>D616*F616</f>
        <v>0</v>
      </c>
      <c r="H616" s="489"/>
      <c r="I616" s="506"/>
      <c r="J616" s="200"/>
      <c r="K616" s="132">
        <v>0</v>
      </c>
    </row>
    <row r="617" spans="1:11" ht="94.5" hidden="1" customHeight="1">
      <c r="A617" s="146"/>
      <c r="B617" s="165" t="s">
        <v>686</v>
      </c>
      <c r="C617" s="175"/>
      <c r="D617" s="179"/>
      <c r="E617" s="230"/>
      <c r="F617" s="230"/>
      <c r="G617" s="269"/>
      <c r="H617" s="489"/>
      <c r="I617" s="506"/>
      <c r="J617" s="201"/>
    </row>
    <row r="618" spans="1:11" ht="18.75" hidden="1" customHeight="1">
      <c r="A618" s="146"/>
      <c r="B618" s="165"/>
      <c r="C618" s="175"/>
      <c r="D618" s="179"/>
      <c r="E618" s="230"/>
      <c r="F618" s="230"/>
      <c r="G618" s="269"/>
      <c r="H618" s="489"/>
      <c r="I618" s="506"/>
      <c r="J618" s="201"/>
    </row>
    <row r="619" spans="1:11" ht="18.75" hidden="1" customHeight="1">
      <c r="A619" s="146" t="s">
        <v>687</v>
      </c>
      <c r="B619" s="160" t="s">
        <v>688</v>
      </c>
      <c r="C619" s="175" t="s">
        <v>11</v>
      </c>
      <c r="D619" s="254"/>
      <c r="E619" s="230">
        <v>308.74</v>
      </c>
      <c r="F619" s="230">
        <f>E619*(1+C$1865)</f>
        <v>384.16518200000002</v>
      </c>
      <c r="G619" s="269">
        <f>D619*F619</f>
        <v>0</v>
      </c>
      <c r="H619" s="489"/>
      <c r="I619" s="506"/>
      <c r="J619" s="200"/>
      <c r="K619" s="132">
        <v>0</v>
      </c>
    </row>
    <row r="620" spans="1:11" ht="63" hidden="1" customHeight="1">
      <c r="A620" s="146"/>
      <c r="B620" s="165" t="s">
        <v>689</v>
      </c>
      <c r="C620" s="175"/>
      <c r="D620" s="179"/>
      <c r="E620" s="230"/>
      <c r="F620" s="230"/>
      <c r="G620" s="269"/>
      <c r="H620" s="489"/>
      <c r="I620" s="506"/>
      <c r="J620" s="201"/>
    </row>
    <row r="621" spans="1:11" ht="18.75" hidden="1" customHeight="1">
      <c r="A621" s="146"/>
      <c r="B621" s="165"/>
      <c r="C621" s="175"/>
      <c r="D621" s="179"/>
      <c r="E621" s="230"/>
      <c r="F621" s="230"/>
      <c r="G621" s="269"/>
      <c r="H621" s="489"/>
      <c r="I621" s="506"/>
      <c r="J621" s="201"/>
    </row>
    <row r="622" spans="1:11" ht="31.5" hidden="1" customHeight="1">
      <c r="A622" s="146" t="s">
        <v>690</v>
      </c>
      <c r="B622" s="160" t="s">
        <v>691</v>
      </c>
      <c r="C622" s="175" t="s">
        <v>23</v>
      </c>
      <c r="D622" s="179"/>
      <c r="E622" s="230">
        <v>302.52999999999997</v>
      </c>
      <c r="F622" s="230">
        <f>E622*(1+C$1865)</f>
        <v>376.43807899999996</v>
      </c>
      <c r="G622" s="269">
        <f>D622*F622</f>
        <v>0</v>
      </c>
      <c r="H622" s="489"/>
      <c r="I622" s="506"/>
      <c r="J622" s="200"/>
      <c r="K622" s="132">
        <v>0</v>
      </c>
    </row>
    <row r="623" spans="1:11" ht="110.25" hidden="1" customHeight="1">
      <c r="A623" s="146"/>
      <c r="B623" s="165" t="s">
        <v>692</v>
      </c>
      <c r="C623" s="175"/>
      <c r="D623" s="179"/>
      <c r="E623" s="230"/>
      <c r="F623" s="230"/>
      <c r="G623" s="269"/>
      <c r="H623" s="489"/>
      <c r="I623" s="506"/>
      <c r="J623" s="201"/>
    </row>
    <row r="624" spans="1:11" ht="18.75" hidden="1" customHeight="1">
      <c r="A624" s="146"/>
      <c r="B624" s="165"/>
      <c r="C624" s="175"/>
      <c r="D624" s="179"/>
      <c r="E624" s="230"/>
      <c r="F624" s="230"/>
      <c r="G624" s="269"/>
      <c r="H624" s="489"/>
      <c r="I624" s="506"/>
      <c r="J624" s="201"/>
    </row>
    <row r="625" spans="1:11" ht="31.5" hidden="1" customHeight="1">
      <c r="A625" s="146" t="s">
        <v>693</v>
      </c>
      <c r="B625" s="160" t="s">
        <v>694</v>
      </c>
      <c r="C625" s="175" t="s">
        <v>23</v>
      </c>
      <c r="D625" s="179"/>
      <c r="E625" s="230">
        <v>262.25</v>
      </c>
      <c r="F625" s="230">
        <f>E625*(1+C$1865)</f>
        <v>326.31767500000001</v>
      </c>
      <c r="G625" s="269">
        <f>D625*F625</f>
        <v>0</v>
      </c>
      <c r="H625" s="497"/>
      <c r="I625" s="506"/>
      <c r="J625" s="200"/>
      <c r="K625" s="132">
        <v>0</v>
      </c>
    </row>
    <row r="626" spans="1:11" ht="157.5" hidden="1" customHeight="1">
      <c r="A626" s="146"/>
      <c r="B626" s="165" t="s">
        <v>695</v>
      </c>
      <c r="C626" s="175"/>
      <c r="D626" s="179"/>
      <c r="E626" s="230"/>
      <c r="F626" s="230"/>
      <c r="G626" s="269"/>
      <c r="H626" s="489"/>
      <c r="I626" s="506"/>
      <c r="J626" s="201"/>
    </row>
    <row r="627" spans="1:11" ht="18.75" hidden="1" customHeight="1">
      <c r="A627" s="146"/>
      <c r="B627" s="165"/>
      <c r="C627" s="175"/>
      <c r="D627" s="179"/>
      <c r="E627" s="230"/>
      <c r="F627" s="230"/>
      <c r="G627" s="269"/>
      <c r="H627" s="489"/>
      <c r="I627" s="506"/>
      <c r="J627" s="201"/>
    </row>
    <row r="628" spans="1:11" ht="18.75" hidden="1" customHeight="1">
      <c r="A628" s="146" t="s">
        <v>696</v>
      </c>
      <c r="B628" s="160" t="s">
        <v>697</v>
      </c>
      <c r="C628" s="175" t="s">
        <v>23</v>
      </c>
      <c r="D628" s="179"/>
      <c r="E628" s="230">
        <v>44.45</v>
      </c>
      <c r="F628" s="230">
        <f>E628*(1+C$1865)</f>
        <v>55.309135000000005</v>
      </c>
      <c r="G628" s="269">
        <f>D628*F628</f>
        <v>0</v>
      </c>
      <c r="H628" s="489"/>
      <c r="I628" s="506"/>
      <c r="J628" s="200"/>
      <c r="K628" s="132">
        <v>0</v>
      </c>
    </row>
    <row r="629" spans="1:11" ht="78.75" hidden="1" customHeight="1">
      <c r="A629" s="146"/>
      <c r="B629" s="165" t="s">
        <v>698</v>
      </c>
      <c r="C629" s="175"/>
      <c r="D629" s="179"/>
      <c r="E629" s="230"/>
      <c r="F629" s="230"/>
      <c r="G629" s="269"/>
      <c r="H629" s="489"/>
      <c r="I629" s="506"/>
      <c r="J629" s="201"/>
    </row>
    <row r="630" spans="1:11" ht="18.75" hidden="1" customHeight="1">
      <c r="A630" s="146"/>
      <c r="B630" s="165"/>
      <c r="C630" s="175"/>
      <c r="D630" s="179"/>
      <c r="E630" s="230"/>
      <c r="F630" s="230"/>
      <c r="G630" s="269"/>
      <c r="H630" s="489"/>
      <c r="I630" s="506"/>
      <c r="J630" s="201"/>
    </row>
    <row r="631" spans="1:11" ht="18.75" hidden="1" customHeight="1">
      <c r="A631" s="146" t="s">
        <v>699</v>
      </c>
      <c r="B631" s="160" t="s">
        <v>700</v>
      </c>
      <c r="C631" s="175" t="s">
        <v>23</v>
      </c>
      <c r="D631" s="283"/>
      <c r="E631" s="272">
        <v>210.27</v>
      </c>
      <c r="F631" s="230">
        <f>E631*(1+C$1865)</f>
        <v>261.63896099999999</v>
      </c>
      <c r="G631" s="269">
        <f>D631*F631</f>
        <v>0</v>
      </c>
      <c r="H631" s="489"/>
      <c r="I631" s="506"/>
      <c r="J631" s="201"/>
      <c r="K631" s="132">
        <v>0</v>
      </c>
    </row>
    <row r="632" spans="1:11" ht="78.75" hidden="1" customHeight="1">
      <c r="A632" s="146"/>
      <c r="B632" s="165" t="s">
        <v>701</v>
      </c>
      <c r="C632" s="175"/>
      <c r="D632" s="283"/>
      <c r="E632" s="272"/>
      <c r="F632" s="272"/>
      <c r="G632" s="273"/>
      <c r="H632" s="489"/>
      <c r="I632" s="506"/>
      <c r="J632" s="201"/>
    </row>
    <row r="633" spans="1:11" ht="18.75" hidden="1" customHeight="1">
      <c r="A633" s="146"/>
      <c r="B633" s="165"/>
      <c r="C633" s="175"/>
      <c r="D633" s="179"/>
      <c r="E633" s="230"/>
      <c r="F633" s="230"/>
      <c r="G633" s="269"/>
      <c r="H633" s="489"/>
      <c r="I633" s="506"/>
      <c r="J633" s="201"/>
    </row>
    <row r="634" spans="1:11" ht="18.75" hidden="1" customHeight="1">
      <c r="A634" s="146" t="s">
        <v>702</v>
      </c>
      <c r="B634" s="178" t="s">
        <v>703</v>
      </c>
      <c r="C634" s="175"/>
      <c r="D634" s="179"/>
      <c r="E634" s="230"/>
      <c r="F634" s="230"/>
      <c r="G634" s="269"/>
      <c r="H634" s="489"/>
      <c r="I634" s="506"/>
      <c r="J634" s="201"/>
    </row>
    <row r="635" spans="1:11" ht="110.25" hidden="1" customHeight="1">
      <c r="A635" s="146"/>
      <c r="B635" s="165" t="s">
        <v>704</v>
      </c>
      <c r="C635" s="175"/>
      <c r="D635" s="179"/>
      <c r="E635" s="230"/>
      <c r="F635" s="230"/>
      <c r="G635" s="269"/>
      <c r="H635" s="489"/>
      <c r="I635" s="506"/>
      <c r="J635" s="201"/>
    </row>
    <row r="636" spans="1:11" ht="18.75" hidden="1" customHeight="1">
      <c r="A636" s="146"/>
      <c r="B636" s="178"/>
      <c r="C636" s="175"/>
      <c r="D636" s="179"/>
      <c r="E636" s="230"/>
      <c r="F636" s="230"/>
      <c r="G636" s="269"/>
      <c r="H636" s="489"/>
      <c r="I636" s="506"/>
      <c r="J636" s="201"/>
    </row>
    <row r="637" spans="1:11" ht="18.75" hidden="1" customHeight="1">
      <c r="A637" s="146" t="s">
        <v>705</v>
      </c>
      <c r="B637" s="160" t="s">
        <v>706</v>
      </c>
      <c r="C637" s="175" t="s">
        <v>23</v>
      </c>
      <c r="D637" s="179"/>
      <c r="E637" s="230">
        <v>99.57</v>
      </c>
      <c r="F637" s="230">
        <f>E637*(1+C$1865)</f>
        <v>123.89495099999999</v>
      </c>
      <c r="G637" s="269">
        <f>D637*F637</f>
        <v>0</v>
      </c>
      <c r="H637" s="489"/>
      <c r="I637" s="506"/>
      <c r="J637" s="200"/>
      <c r="K637" s="132">
        <v>0</v>
      </c>
    </row>
    <row r="638" spans="1:11" ht="18.75" hidden="1" customHeight="1">
      <c r="A638" s="146"/>
      <c r="B638" s="165"/>
      <c r="C638" s="175"/>
      <c r="D638" s="179"/>
      <c r="E638" s="230"/>
      <c r="F638" s="230"/>
      <c r="G638" s="269"/>
      <c r="H638" s="489"/>
      <c r="I638" s="506"/>
      <c r="J638" s="201"/>
    </row>
    <row r="639" spans="1:11" ht="18.75" hidden="1" customHeight="1">
      <c r="A639" s="146" t="s">
        <v>707</v>
      </c>
      <c r="B639" s="160" t="s">
        <v>708</v>
      </c>
      <c r="C639" s="175" t="s">
        <v>23</v>
      </c>
      <c r="D639" s="254"/>
      <c r="E639" s="230">
        <v>137.03</v>
      </c>
      <c r="F639" s="230">
        <f>E639*(1+C$1865)</f>
        <v>170.506429</v>
      </c>
      <c r="G639" s="269">
        <f>D639*F639</f>
        <v>0</v>
      </c>
      <c r="H639" s="489"/>
      <c r="I639" s="506"/>
      <c r="J639" s="200"/>
      <c r="K639" s="132">
        <v>0</v>
      </c>
    </row>
    <row r="640" spans="1:11" ht="18.75" hidden="1" customHeight="1">
      <c r="A640" s="146"/>
      <c r="B640" s="165"/>
      <c r="C640" s="175"/>
      <c r="D640" s="179"/>
      <c r="E640" s="230"/>
      <c r="F640" s="230"/>
      <c r="G640" s="269"/>
      <c r="H640" s="489"/>
      <c r="I640" s="506"/>
      <c r="J640" s="201"/>
    </row>
    <row r="641" spans="1:20" ht="18.75" hidden="1" customHeight="1">
      <c r="A641" s="146" t="s">
        <v>709</v>
      </c>
      <c r="B641" s="160" t="s">
        <v>710</v>
      </c>
      <c r="C641" s="175" t="s">
        <v>23</v>
      </c>
      <c r="D641" s="179"/>
      <c r="E641" s="230">
        <v>172.59</v>
      </c>
      <c r="F641" s="230">
        <f>E641*(1+C$1865)</f>
        <v>214.753737</v>
      </c>
      <c r="G641" s="269">
        <f>D641*F641</f>
        <v>0</v>
      </c>
      <c r="H641" s="489"/>
      <c r="I641" s="506"/>
      <c r="J641" s="200"/>
      <c r="K641" s="132">
        <v>0</v>
      </c>
    </row>
    <row r="642" spans="1:20" ht="18.75" hidden="1" customHeight="1">
      <c r="A642" s="146"/>
      <c r="B642" s="160"/>
      <c r="C642" s="175"/>
      <c r="D642" s="179"/>
      <c r="E642" s="230"/>
      <c r="F642" s="230"/>
      <c r="G642" s="269"/>
      <c r="H642" s="489"/>
      <c r="I642" s="506"/>
      <c r="J642" s="200"/>
    </row>
    <row r="643" spans="1:20" ht="18.75" customHeight="1">
      <c r="A643" s="146" t="s">
        <v>711</v>
      </c>
      <c r="B643" s="178" t="s">
        <v>712</v>
      </c>
      <c r="C643" s="175"/>
      <c r="D643" s="179"/>
      <c r="E643" s="230"/>
      <c r="F643" s="230"/>
      <c r="G643" s="269"/>
      <c r="H643" s="489"/>
      <c r="I643" s="506"/>
      <c r="J643" s="201"/>
    </row>
    <row r="644" spans="1:20" ht="115.5" customHeight="1">
      <c r="A644" s="146"/>
      <c r="B644" s="165" t="s">
        <v>713</v>
      </c>
      <c r="C644" s="175"/>
      <c r="D644" s="179"/>
      <c r="E644" s="230"/>
      <c r="F644" s="230"/>
      <c r="G644" s="269"/>
      <c r="H644" s="489"/>
      <c r="I644" s="506"/>
      <c r="J644" s="201"/>
    </row>
    <row r="645" spans="1:20" ht="18.75" customHeight="1">
      <c r="A645" s="790" t="s">
        <v>854</v>
      </c>
      <c r="B645" s="170" t="s">
        <v>714</v>
      </c>
      <c r="C645" s="251" t="s">
        <v>23</v>
      </c>
      <c r="D645" s="270">
        <v>100</v>
      </c>
      <c r="E645" s="348">
        <v>23.04</v>
      </c>
      <c r="F645" s="348">
        <f>E645*(1+C$1865)</f>
        <v>28.668671999999997</v>
      </c>
      <c r="G645" s="253">
        <f>D645*F645</f>
        <v>2866.8671999999997</v>
      </c>
      <c r="H645" s="545">
        <v>100</v>
      </c>
      <c r="I645" s="546"/>
      <c r="J645" s="547"/>
      <c r="K645" s="132">
        <v>2866.8672000000001</v>
      </c>
    </row>
    <row r="646" spans="1:20" ht="18.75" customHeight="1">
      <c r="A646" s="790" t="s">
        <v>857</v>
      </c>
      <c r="B646" s="170" t="s">
        <v>716</v>
      </c>
      <c r="C646" s="251" t="s">
        <v>23</v>
      </c>
      <c r="D646" s="270">
        <v>100</v>
      </c>
      <c r="E646" s="348">
        <v>28.63</v>
      </c>
      <c r="F646" s="348">
        <f>E646*(1+C$1865)</f>
        <v>35.624308999999997</v>
      </c>
      <c r="G646" s="253">
        <f>D646*F646</f>
        <v>3562.4308999999998</v>
      </c>
      <c r="H646" s="545">
        <v>100</v>
      </c>
      <c r="I646" s="546"/>
      <c r="J646" s="547"/>
      <c r="K646" s="132">
        <v>3562.4308999999998</v>
      </c>
    </row>
    <row r="647" spans="1:20" ht="18.75" customHeight="1">
      <c r="A647" s="790" t="s">
        <v>860</v>
      </c>
      <c r="B647" s="170" t="s">
        <v>718</v>
      </c>
      <c r="C647" s="251" t="s">
        <v>23</v>
      </c>
      <c r="D647" s="252">
        <v>60</v>
      </c>
      <c r="E647" s="348">
        <v>38.840000000000003</v>
      </c>
      <c r="F647" s="348">
        <f>E647*(1+C$1865)</f>
        <v>48.328612</v>
      </c>
      <c r="G647" s="253">
        <f>D647*F647</f>
        <v>2899.7167199999999</v>
      </c>
      <c r="H647" s="545">
        <v>60</v>
      </c>
      <c r="I647" s="546"/>
      <c r="J647" s="547"/>
      <c r="K647" s="132">
        <v>2899.7167199999999</v>
      </c>
    </row>
    <row r="648" spans="1:20" ht="18.75" customHeight="1">
      <c r="A648" s="790" t="s">
        <v>863</v>
      </c>
      <c r="B648" s="170" t="s">
        <v>719</v>
      </c>
      <c r="C648" s="251" t="s">
        <v>23</v>
      </c>
      <c r="D648" s="270">
        <v>90</v>
      </c>
      <c r="E648" s="348">
        <v>40.229999999999997</v>
      </c>
      <c r="F648" s="348">
        <f>E648*(1+C$1865)</f>
        <v>50.058188999999992</v>
      </c>
      <c r="G648" s="253">
        <f>D648*F648</f>
        <v>4505.2370099999989</v>
      </c>
      <c r="H648" s="545">
        <v>90</v>
      </c>
      <c r="I648" s="546"/>
      <c r="J648" s="547"/>
      <c r="K648" s="132">
        <v>4505.2370099999998</v>
      </c>
    </row>
    <row r="649" spans="1:20" ht="29.25" customHeight="1">
      <c r="A649" s="790" t="s">
        <v>885</v>
      </c>
      <c r="B649" s="233" t="s">
        <v>721</v>
      </c>
      <c r="C649" s="542"/>
      <c r="D649" s="543"/>
      <c r="E649" s="543"/>
      <c r="F649" s="543"/>
      <c r="G649" s="543"/>
      <c r="H649" s="543"/>
      <c r="I649" s="543"/>
      <c r="J649" s="544"/>
    </row>
    <row r="650" spans="1:20" ht="18.75" customHeight="1">
      <c r="A650" s="791" t="s">
        <v>922</v>
      </c>
      <c r="B650" s="149" t="s">
        <v>722</v>
      </c>
      <c r="C650" s="261" t="s">
        <v>11</v>
      </c>
      <c r="D650" s="365">
        <v>10</v>
      </c>
      <c r="E650" s="262">
        <v>483.29</v>
      </c>
      <c r="F650" s="262">
        <f>E650*(1+C$1865)</f>
        <v>601.35774700000002</v>
      </c>
      <c r="G650" s="263">
        <f>D650*F650</f>
        <v>6013.5774700000002</v>
      </c>
      <c r="H650" s="509">
        <v>10</v>
      </c>
      <c r="I650" s="510"/>
      <c r="J650" s="511"/>
      <c r="K650" s="132">
        <v>6013.5774700000002</v>
      </c>
    </row>
    <row r="651" spans="1:20" ht="85.5" customHeight="1">
      <c r="A651" s="154"/>
      <c r="B651" s="155" t="s">
        <v>723</v>
      </c>
      <c r="C651" s="264"/>
      <c r="D651" s="265"/>
      <c r="E651" s="266"/>
      <c r="F651" s="266"/>
      <c r="G651" s="267"/>
      <c r="H651" s="512"/>
      <c r="I651" s="513"/>
      <c r="J651" s="514"/>
    </row>
    <row r="652" spans="1:20" ht="31.5" customHeight="1">
      <c r="A652" s="791" t="s">
        <v>2652</v>
      </c>
      <c r="B652" s="149" t="s">
        <v>724</v>
      </c>
      <c r="C652" s="261" t="s">
        <v>11</v>
      </c>
      <c r="D652" s="246">
        <v>2</v>
      </c>
      <c r="E652" s="262">
        <v>3252.03</v>
      </c>
      <c r="F652" s="262">
        <f>E652*(1+C$1865)</f>
        <v>4046.5009290000003</v>
      </c>
      <c r="G652" s="263">
        <f>D652*F652</f>
        <v>8093.0018580000005</v>
      </c>
      <c r="H652" s="509">
        <v>2</v>
      </c>
      <c r="I652" s="510"/>
      <c r="J652" s="511"/>
      <c r="K652" s="132">
        <v>8093.0018579999996</v>
      </c>
      <c r="T652" s="482"/>
    </row>
    <row r="653" spans="1:20" ht="83.25" customHeight="1">
      <c r="A653" s="154"/>
      <c r="B653" s="155" t="s">
        <v>725</v>
      </c>
      <c r="C653" s="264"/>
      <c r="D653" s="265"/>
      <c r="E653" s="266"/>
      <c r="F653" s="266"/>
      <c r="G653" s="267"/>
      <c r="H653" s="512"/>
      <c r="I653" s="513"/>
      <c r="J653" s="514"/>
    </row>
    <row r="654" spans="1:20" ht="18.75" customHeight="1">
      <c r="A654" s="791" t="s">
        <v>2653</v>
      </c>
      <c r="B654" s="149" t="s">
        <v>727</v>
      </c>
      <c r="C654" s="261" t="s">
        <v>11</v>
      </c>
      <c r="D654" s="365">
        <v>4</v>
      </c>
      <c r="E654" s="262">
        <v>516.91999999999996</v>
      </c>
      <c r="F654" s="262">
        <f>E654*(1+C$1865)</f>
        <v>643.20355599999994</v>
      </c>
      <c r="G654" s="263">
        <f>D654*F654</f>
        <v>2572.8142239999997</v>
      </c>
      <c r="H654" s="509">
        <v>4</v>
      </c>
      <c r="I654" s="510"/>
      <c r="J654" s="511"/>
      <c r="K654" s="132">
        <v>2572.8142240000002</v>
      </c>
    </row>
    <row r="655" spans="1:20" ht="86.25" customHeight="1">
      <c r="A655" s="154"/>
      <c r="B655" s="155" t="s">
        <v>728</v>
      </c>
      <c r="C655" s="264"/>
      <c r="D655" s="265"/>
      <c r="E655" s="266"/>
      <c r="F655" s="266"/>
      <c r="G655" s="267"/>
      <c r="H655" s="512"/>
      <c r="I655" s="513"/>
      <c r="J655" s="514"/>
    </row>
    <row r="656" spans="1:20" ht="27" customHeight="1">
      <c r="A656" s="790" t="s">
        <v>936</v>
      </c>
      <c r="B656" s="233" t="s">
        <v>729</v>
      </c>
      <c r="C656" s="542"/>
      <c r="D656" s="543"/>
      <c r="E656" s="543"/>
      <c r="F656" s="543"/>
      <c r="G656" s="543"/>
      <c r="H656" s="543"/>
      <c r="I656" s="543"/>
      <c r="J656" s="544"/>
    </row>
    <row r="657" spans="1:11" ht="38.25" customHeight="1">
      <c r="A657" s="791" t="s">
        <v>945</v>
      </c>
      <c r="B657" s="149" t="s">
        <v>730</v>
      </c>
      <c r="C657" s="261" t="s">
        <v>11</v>
      </c>
      <c r="D657" s="365">
        <v>9</v>
      </c>
      <c r="E657" s="262">
        <v>84.2</v>
      </c>
      <c r="F657" s="262">
        <f>E657*(1+C$1865)</f>
        <v>104.77006</v>
      </c>
      <c r="G657" s="263">
        <f>D657*F657</f>
        <v>942.93054000000006</v>
      </c>
      <c r="H657" s="509">
        <v>9</v>
      </c>
      <c r="I657" s="510"/>
      <c r="J657" s="511"/>
      <c r="K657" s="132">
        <v>942.93053999999995</v>
      </c>
    </row>
    <row r="658" spans="1:11" ht="75" customHeight="1">
      <c r="A658" s="154"/>
      <c r="B658" s="155" t="s">
        <v>731</v>
      </c>
      <c r="C658" s="264"/>
      <c r="D658" s="265"/>
      <c r="E658" s="266"/>
      <c r="F658" s="266"/>
      <c r="G658" s="267"/>
      <c r="H658" s="512"/>
      <c r="I658" s="513"/>
      <c r="J658" s="514"/>
    </row>
    <row r="659" spans="1:11" ht="24" customHeight="1">
      <c r="A659" s="169" t="s">
        <v>1949</v>
      </c>
      <c r="B659" s="798" t="s">
        <v>1950</v>
      </c>
      <c r="C659" s="492"/>
      <c r="D659" s="285"/>
      <c r="E659" s="286"/>
      <c r="F659" s="287"/>
      <c r="G659" s="263"/>
      <c r="H659" s="489"/>
      <c r="I659" s="506"/>
      <c r="J659" s="200"/>
    </row>
    <row r="660" spans="1:11" ht="24" customHeight="1">
      <c r="A660" s="146" t="s">
        <v>1961</v>
      </c>
      <c r="B660" s="160" t="s">
        <v>601</v>
      </c>
      <c r="C660" s="492" t="s">
        <v>11</v>
      </c>
      <c r="D660" s="288">
        <v>1</v>
      </c>
      <c r="E660" s="286">
        <v>4080.04</v>
      </c>
      <c r="F660" s="262">
        <f>E660*(1+C$1865)</f>
        <v>5076.793772</v>
      </c>
      <c r="G660" s="263">
        <f>F660</f>
        <v>5076.793772</v>
      </c>
      <c r="H660" s="569">
        <v>1</v>
      </c>
      <c r="I660" s="659"/>
      <c r="J660" s="660"/>
      <c r="K660" s="132">
        <v>5076.793772</v>
      </c>
    </row>
    <row r="661" spans="1:11" ht="117.75" customHeight="1">
      <c r="A661" s="289"/>
      <c r="B661" s="346" t="s">
        <v>602</v>
      </c>
      <c r="C661" s="492"/>
      <c r="D661" s="285"/>
      <c r="E661" s="290"/>
      <c r="F661" s="262"/>
      <c r="G661" s="263"/>
      <c r="H661" s="489"/>
      <c r="I661" s="506"/>
      <c r="J661" s="200"/>
    </row>
    <row r="662" spans="1:11" ht="18" customHeight="1">
      <c r="A662" s="241"/>
      <c r="B662" s="247"/>
      <c r="C662" s="248">
        <v>8</v>
      </c>
      <c r="D662" s="561" t="s">
        <v>72</v>
      </c>
      <c r="E662" s="562"/>
      <c r="F662" s="249"/>
      <c r="G662" s="250">
        <f>G610+G645+G646+G647+G648+G650+G652+G654+G657+G660</f>
        <v>39893.726274000001</v>
      </c>
      <c r="H662" s="489"/>
      <c r="I662" s="506"/>
      <c r="J662" s="201"/>
    </row>
    <row r="663" spans="1:11" ht="36.75" customHeight="1">
      <c r="A663" s="795" t="s">
        <v>1106</v>
      </c>
      <c r="B663" s="190" t="s">
        <v>733</v>
      </c>
      <c r="C663" s="566"/>
      <c r="D663" s="567"/>
      <c r="E663" s="567"/>
      <c r="F663" s="567"/>
      <c r="G663" s="567"/>
      <c r="H663" s="567"/>
      <c r="I663" s="567"/>
      <c r="J663" s="568"/>
    </row>
    <row r="664" spans="1:11" ht="18.75" hidden="1" customHeight="1">
      <c r="A664" s="146" t="s">
        <v>734</v>
      </c>
      <c r="B664" s="178" t="s">
        <v>735</v>
      </c>
      <c r="C664" s="175"/>
      <c r="D664" s="179"/>
      <c r="E664" s="176"/>
      <c r="F664" s="176"/>
      <c r="G664" s="177"/>
      <c r="H664" s="489"/>
      <c r="I664" s="506"/>
      <c r="J664" s="201"/>
    </row>
    <row r="665" spans="1:11" ht="18.75" hidden="1" customHeight="1">
      <c r="A665" s="146" t="s">
        <v>736</v>
      </c>
      <c r="B665" s="160" t="s">
        <v>737</v>
      </c>
      <c r="C665" s="175" t="s">
        <v>11</v>
      </c>
      <c r="D665" s="179"/>
      <c r="E665" s="176">
        <v>86.06</v>
      </c>
      <c r="F665" s="176">
        <f>E665*(1+C$1865)</f>
        <v>107.084458</v>
      </c>
      <c r="G665" s="177">
        <f>D665*F665</f>
        <v>0</v>
      </c>
      <c r="H665" s="489"/>
      <c r="I665" s="506"/>
      <c r="J665" s="200"/>
    </row>
    <row r="666" spans="1:11" ht="47.25" hidden="1" customHeight="1">
      <c r="A666" s="146"/>
      <c r="B666" s="165" t="s">
        <v>738</v>
      </c>
      <c r="C666" s="175"/>
      <c r="D666" s="179"/>
      <c r="E666" s="176"/>
      <c r="F666" s="176"/>
      <c r="G666" s="177"/>
      <c r="H666" s="489"/>
      <c r="I666" s="506"/>
      <c r="J666" s="201"/>
    </row>
    <row r="667" spans="1:11" ht="18.75" hidden="1" customHeight="1">
      <c r="A667" s="146"/>
      <c r="B667" s="165"/>
      <c r="C667" s="175"/>
      <c r="D667" s="179"/>
      <c r="E667" s="176"/>
      <c r="F667" s="176"/>
      <c r="G667" s="177"/>
      <c r="H667" s="489"/>
      <c r="I667" s="506"/>
      <c r="J667" s="201"/>
    </row>
    <row r="668" spans="1:11" ht="18.75" hidden="1" customHeight="1">
      <c r="A668" s="146" t="s">
        <v>739</v>
      </c>
      <c r="B668" s="160" t="s">
        <v>740</v>
      </c>
      <c r="C668" s="175" t="s">
        <v>11</v>
      </c>
      <c r="D668" s="254"/>
      <c r="E668" s="176">
        <v>101.63</v>
      </c>
      <c r="F668" s="176">
        <f>E668*(1+C$1865)</f>
        <v>126.458209</v>
      </c>
      <c r="G668" s="177">
        <f>D668*F668</f>
        <v>0</v>
      </c>
      <c r="H668" s="489"/>
      <c r="I668" s="506"/>
      <c r="J668" s="200"/>
    </row>
    <row r="669" spans="1:11" ht="78.75" hidden="1" customHeight="1">
      <c r="A669" s="146"/>
      <c r="B669" s="165" t="s">
        <v>741</v>
      </c>
      <c r="C669" s="175"/>
      <c r="D669" s="179"/>
      <c r="E669" s="176"/>
      <c r="F669" s="176"/>
      <c r="G669" s="177"/>
      <c r="H669" s="489"/>
      <c r="I669" s="506"/>
      <c r="J669" s="201"/>
    </row>
    <row r="670" spans="1:11" ht="0.6" customHeight="1">
      <c r="A670" s="146"/>
      <c r="B670" s="165"/>
      <c r="C670" s="175"/>
      <c r="D670" s="179"/>
      <c r="E670" s="176"/>
      <c r="F670" s="176"/>
      <c r="G670" s="177"/>
      <c r="H670" s="489"/>
      <c r="I670" s="506"/>
      <c r="J670" s="201"/>
    </row>
    <row r="671" spans="1:11" ht="18.75" customHeight="1">
      <c r="A671" s="790" t="s">
        <v>2654</v>
      </c>
      <c r="B671" s="233" t="s">
        <v>513</v>
      </c>
      <c r="C671" s="542"/>
      <c r="D671" s="543"/>
      <c r="E671" s="543"/>
      <c r="F671" s="543"/>
      <c r="G671" s="543"/>
      <c r="H671" s="543"/>
      <c r="I671" s="543"/>
      <c r="J671" s="544"/>
    </row>
    <row r="672" spans="1:11" ht="18.75" customHeight="1">
      <c r="A672" s="790" t="s">
        <v>2655</v>
      </c>
      <c r="B672" s="149" t="s">
        <v>742</v>
      </c>
      <c r="C672" s="261" t="s">
        <v>11</v>
      </c>
      <c r="D672" s="246">
        <v>8</v>
      </c>
      <c r="E672" s="262">
        <v>225.32</v>
      </c>
      <c r="F672" s="262">
        <f>E672*(1+C$1865)</f>
        <v>280.36567600000001</v>
      </c>
      <c r="G672" s="263">
        <f>D672*F672</f>
        <v>2242.9254080000001</v>
      </c>
      <c r="H672" s="509">
        <v>8</v>
      </c>
      <c r="I672" s="510"/>
      <c r="J672" s="511"/>
      <c r="K672" s="132">
        <v>2242.9254080000001</v>
      </c>
    </row>
    <row r="673" spans="1:20" ht="100.5" customHeight="1">
      <c r="A673" s="154"/>
      <c r="B673" s="155" t="s">
        <v>743</v>
      </c>
      <c r="C673" s="264"/>
      <c r="D673" s="265"/>
      <c r="E673" s="266"/>
      <c r="F673" s="266"/>
      <c r="G673" s="267"/>
      <c r="H673" s="512"/>
      <c r="I673" s="513"/>
      <c r="J673" s="514"/>
    </row>
    <row r="674" spans="1:20" ht="18.75" customHeight="1">
      <c r="A674" s="796" t="s">
        <v>2657</v>
      </c>
      <c r="B674" s="178" t="s">
        <v>744</v>
      </c>
      <c r="C674" s="175"/>
      <c r="D674" s="179"/>
      <c r="E674" s="230"/>
      <c r="F674" s="230"/>
      <c r="G674" s="269"/>
      <c r="H674" s="489"/>
      <c r="I674" s="506"/>
      <c r="J674" s="201"/>
    </row>
    <row r="675" spans="1:20" ht="96.75" customHeight="1">
      <c r="A675" s="146"/>
      <c r="B675" s="165" t="s">
        <v>745</v>
      </c>
      <c r="C675" s="175"/>
      <c r="D675" s="179"/>
      <c r="E675" s="230"/>
      <c r="F675" s="230"/>
      <c r="G675" s="269"/>
      <c r="H675" s="489"/>
      <c r="I675" s="506"/>
      <c r="J675" s="201"/>
    </row>
    <row r="676" spans="1:20" ht="18.75" hidden="1" customHeight="1">
      <c r="A676" s="146"/>
      <c r="B676" s="178"/>
      <c r="C676" s="175"/>
      <c r="D676" s="179"/>
      <c r="E676" s="230"/>
      <c r="F676" s="230"/>
      <c r="G676" s="269"/>
      <c r="H676" s="489"/>
      <c r="I676" s="506"/>
      <c r="J676" s="201"/>
    </row>
    <row r="677" spans="1:20" ht="18.75" hidden="1" customHeight="1">
      <c r="A677" s="146" t="s">
        <v>746</v>
      </c>
      <c r="B677" s="160" t="s">
        <v>747</v>
      </c>
      <c r="C677" s="175" t="s">
        <v>11</v>
      </c>
      <c r="D677" s="179"/>
      <c r="E677" s="230">
        <v>170.82</v>
      </c>
      <c r="F677" s="230">
        <f>E677*(1+C$1865)</f>
        <v>212.55132599999999</v>
      </c>
      <c r="G677" s="269">
        <f>D677*F677</f>
        <v>0</v>
      </c>
      <c r="H677" s="489"/>
      <c r="I677" s="506"/>
      <c r="J677" s="200"/>
      <c r="K677" s="132">
        <v>0</v>
      </c>
    </row>
    <row r="678" spans="1:20" ht="18.75" hidden="1" customHeight="1">
      <c r="A678" s="146"/>
      <c r="B678" s="165"/>
      <c r="C678" s="175"/>
      <c r="D678" s="179"/>
      <c r="E678" s="230"/>
      <c r="F678" s="230"/>
      <c r="G678" s="269"/>
      <c r="H678" s="489"/>
      <c r="I678" s="506"/>
      <c r="J678" s="201"/>
    </row>
    <row r="679" spans="1:20" ht="18.75" hidden="1" customHeight="1">
      <c r="A679" s="146" t="s">
        <v>748</v>
      </c>
      <c r="B679" s="160" t="s">
        <v>749</v>
      </c>
      <c r="C679" s="175" t="s">
        <v>11</v>
      </c>
      <c r="D679" s="179"/>
      <c r="E679" s="230">
        <v>242.49</v>
      </c>
      <c r="F679" s="230">
        <f>E679*(1+C$1865)</f>
        <v>301.73030699999998</v>
      </c>
      <c r="G679" s="269">
        <f>D679*F679</f>
        <v>0</v>
      </c>
      <c r="H679" s="489"/>
      <c r="I679" s="506"/>
      <c r="J679" s="200"/>
      <c r="K679" s="132">
        <v>0</v>
      </c>
    </row>
    <row r="680" spans="1:20" ht="18.75" hidden="1" customHeight="1">
      <c r="A680" s="146"/>
      <c r="B680" s="165"/>
      <c r="C680" s="175"/>
      <c r="D680" s="179"/>
      <c r="E680" s="230"/>
      <c r="F680" s="230"/>
      <c r="G680" s="269"/>
      <c r="H680" s="497"/>
      <c r="I680" s="506"/>
      <c r="J680" s="201"/>
    </row>
    <row r="681" spans="1:20" ht="18.75" hidden="1" customHeight="1">
      <c r="A681" s="146" t="s">
        <v>750</v>
      </c>
      <c r="B681" s="160" t="s">
        <v>751</v>
      </c>
      <c r="C681" s="175" t="s">
        <v>11</v>
      </c>
      <c r="D681" s="179"/>
      <c r="E681" s="230">
        <v>178.79</v>
      </c>
      <c r="F681" s="230">
        <f>E681*(1+C$1865)</f>
        <v>222.46839699999998</v>
      </c>
      <c r="G681" s="269">
        <f>D681*F681</f>
        <v>0</v>
      </c>
      <c r="H681" s="489"/>
      <c r="I681" s="506"/>
      <c r="J681" s="200"/>
      <c r="K681" s="132">
        <v>0</v>
      </c>
    </row>
    <row r="682" spans="1:20" ht="12" hidden="1" customHeight="1">
      <c r="A682" s="146"/>
      <c r="B682" s="165"/>
      <c r="C682" s="175"/>
      <c r="D682" s="179"/>
      <c r="E682" s="230"/>
      <c r="F682" s="230"/>
      <c r="G682" s="269"/>
      <c r="H682" s="489"/>
      <c r="I682" s="506"/>
      <c r="J682" s="201"/>
    </row>
    <row r="683" spans="1:20" ht="18.75" customHeight="1">
      <c r="A683" s="790" t="s">
        <v>2656</v>
      </c>
      <c r="B683" s="170" t="s">
        <v>752</v>
      </c>
      <c r="C683" s="251" t="s">
        <v>11</v>
      </c>
      <c r="D683" s="252">
        <f>25+44</f>
        <v>69</v>
      </c>
      <c r="E683" s="348">
        <v>244.31</v>
      </c>
      <c r="F683" s="348">
        <f>E683*(1+C$1865)</f>
        <v>303.994933</v>
      </c>
      <c r="G683" s="253">
        <f>D683*F683</f>
        <v>20975.650377000002</v>
      </c>
      <c r="H683" s="545">
        <v>69</v>
      </c>
      <c r="I683" s="546"/>
      <c r="J683" s="547"/>
      <c r="K683" s="132">
        <v>20975.650377000002</v>
      </c>
      <c r="T683" s="482">
        <f>G672+G683+G694+G703+G705+G710+G712+G714+G716+G724+G725+G726+G727+G728+G759+G769+G770+G771+G774+G775+G776+G777+G778+G779+G792+G828+G829</f>
        <v>57611.905016499986</v>
      </c>
    </row>
    <row r="684" spans="1:20" ht="18.75" hidden="1" customHeight="1">
      <c r="A684" s="146" t="s">
        <v>753</v>
      </c>
      <c r="B684" s="160" t="s">
        <v>754</v>
      </c>
      <c r="C684" s="175" t="s">
        <v>11</v>
      </c>
      <c r="D684" s="179"/>
      <c r="E684" s="230">
        <v>435.42</v>
      </c>
      <c r="F684" s="230">
        <f>E684*(1+C$1865)</f>
        <v>541.79310599999997</v>
      </c>
      <c r="G684" s="269">
        <f>D684*F684</f>
        <v>0</v>
      </c>
      <c r="H684" s="489"/>
      <c r="I684" s="506"/>
      <c r="J684" s="200"/>
      <c r="K684" s="132">
        <v>0</v>
      </c>
    </row>
    <row r="685" spans="1:20" ht="18.75" hidden="1" customHeight="1">
      <c r="A685" s="146"/>
      <c r="B685" s="160"/>
      <c r="C685" s="175"/>
      <c r="D685" s="179"/>
      <c r="E685" s="230"/>
      <c r="F685" s="230"/>
      <c r="G685" s="269"/>
      <c r="H685" s="489"/>
      <c r="I685" s="506"/>
      <c r="J685" s="201"/>
    </row>
    <row r="686" spans="1:20" ht="18.75" hidden="1" customHeight="1">
      <c r="A686" s="146" t="s">
        <v>755</v>
      </c>
      <c r="B686" s="160" t="s">
        <v>756</v>
      </c>
      <c r="C686" s="175" t="s">
        <v>11</v>
      </c>
      <c r="D686" s="179"/>
      <c r="E686" s="230">
        <v>299.52999999999997</v>
      </c>
      <c r="F686" s="230">
        <f>E686*(1+C$1865)</f>
        <v>372.70517899999993</v>
      </c>
      <c r="G686" s="269">
        <f>D686*F686</f>
        <v>0</v>
      </c>
      <c r="H686" s="489"/>
      <c r="I686" s="506"/>
      <c r="J686" s="200"/>
      <c r="K686" s="132">
        <v>0</v>
      </c>
    </row>
    <row r="687" spans="1:20" ht="18.75" hidden="1" customHeight="1">
      <c r="A687" s="146"/>
      <c r="B687" s="160"/>
      <c r="C687" s="175"/>
      <c r="D687" s="179"/>
      <c r="E687" s="230"/>
      <c r="F687" s="230"/>
      <c r="G687" s="269"/>
      <c r="H687" s="497"/>
      <c r="I687" s="506"/>
      <c r="J687" s="200"/>
    </row>
    <row r="688" spans="1:20" ht="31.5" hidden="1" customHeight="1">
      <c r="A688" s="146" t="s">
        <v>757</v>
      </c>
      <c r="B688" s="160" t="s">
        <v>758</v>
      </c>
      <c r="C688" s="175" t="s">
        <v>11</v>
      </c>
      <c r="D688" s="179"/>
      <c r="E688" s="230">
        <v>116.55</v>
      </c>
      <c r="F688" s="230">
        <f>E688*(1+C$1865)</f>
        <v>145.02316500000001</v>
      </c>
      <c r="G688" s="269">
        <f>D688*F688</f>
        <v>0</v>
      </c>
      <c r="H688" s="489"/>
      <c r="I688" s="506"/>
      <c r="J688" s="201"/>
      <c r="K688" s="132">
        <v>0</v>
      </c>
    </row>
    <row r="689" spans="1:11" ht="18.75" hidden="1" customHeight="1">
      <c r="A689" s="146"/>
      <c r="B689" s="160"/>
      <c r="C689" s="175"/>
      <c r="D689" s="179"/>
      <c r="E689" s="230"/>
      <c r="F689" s="230"/>
      <c r="G689" s="269"/>
      <c r="H689" s="489"/>
      <c r="I689" s="506"/>
      <c r="J689" s="201"/>
    </row>
    <row r="690" spans="1:11" ht="31.5" hidden="1" customHeight="1">
      <c r="A690" s="146" t="s">
        <v>759</v>
      </c>
      <c r="B690" s="160" t="s">
        <v>760</v>
      </c>
      <c r="C690" s="175" t="s">
        <v>11</v>
      </c>
      <c r="D690" s="179"/>
      <c r="E690" s="230">
        <v>129.99</v>
      </c>
      <c r="F690" s="230">
        <f>E690*(1+C$1865)</f>
        <v>161.746557</v>
      </c>
      <c r="G690" s="269">
        <f>D690*F690</f>
        <v>0</v>
      </c>
      <c r="H690" s="489"/>
      <c r="I690" s="506"/>
      <c r="J690" s="201"/>
      <c r="K690" s="132">
        <v>0</v>
      </c>
    </row>
    <row r="691" spans="1:11" ht="18.75" hidden="1" customHeight="1">
      <c r="A691" s="146"/>
      <c r="B691" s="160"/>
      <c r="C691" s="175"/>
      <c r="D691" s="179"/>
      <c r="E691" s="230"/>
      <c r="F691" s="230"/>
      <c r="G691" s="269"/>
      <c r="H691" s="489"/>
      <c r="I691" s="506"/>
      <c r="J691" s="201"/>
    </row>
    <row r="692" spans="1:11" ht="31.5" hidden="1" customHeight="1">
      <c r="A692" s="146" t="s">
        <v>761</v>
      </c>
      <c r="B692" s="160" t="s">
        <v>762</v>
      </c>
      <c r="C692" s="175" t="s">
        <v>11</v>
      </c>
      <c r="D692" s="179"/>
      <c r="E692" s="230">
        <v>172.02</v>
      </c>
      <c r="F692" s="230">
        <f>E692*(1+C$1865)</f>
        <v>214.04448600000001</v>
      </c>
      <c r="G692" s="269">
        <f>D692*F692</f>
        <v>0</v>
      </c>
      <c r="H692" s="489"/>
      <c r="I692" s="506"/>
      <c r="J692" s="201"/>
      <c r="K692" s="132">
        <v>0</v>
      </c>
    </row>
    <row r="693" spans="1:11" ht="18.75" hidden="1" customHeight="1">
      <c r="A693" s="146"/>
      <c r="B693" s="160"/>
      <c r="C693" s="175"/>
      <c r="D693" s="179"/>
      <c r="E693" s="230"/>
      <c r="F693" s="230"/>
      <c r="G693" s="269"/>
      <c r="H693" s="489"/>
      <c r="I693" s="506"/>
      <c r="J693" s="201"/>
    </row>
    <row r="694" spans="1:11" ht="31.5" customHeight="1">
      <c r="A694" s="790" t="s">
        <v>2658</v>
      </c>
      <c r="B694" s="170" t="s">
        <v>763</v>
      </c>
      <c r="C694" s="251" t="s">
        <v>11</v>
      </c>
      <c r="D694" s="252">
        <v>11</v>
      </c>
      <c r="E694" s="348">
        <v>184.21</v>
      </c>
      <c r="F694" s="348">
        <f>E694*(1+C$1865)</f>
        <v>229.212503</v>
      </c>
      <c r="G694" s="253">
        <f>D694*F694</f>
        <v>2521.3375329999999</v>
      </c>
      <c r="H694" s="545">
        <v>11</v>
      </c>
      <c r="I694" s="546"/>
      <c r="J694" s="547"/>
      <c r="K694" s="132">
        <v>2521.3375329999999</v>
      </c>
    </row>
    <row r="695" spans="1:11" ht="31.5" hidden="1" customHeight="1">
      <c r="A695" s="146" t="s">
        <v>764</v>
      </c>
      <c r="B695" s="160" t="s">
        <v>765</v>
      </c>
      <c r="C695" s="175" t="s">
        <v>11</v>
      </c>
      <c r="D695" s="179"/>
      <c r="E695" s="230">
        <v>279.48</v>
      </c>
      <c r="F695" s="230">
        <f>E695*(1+C$1865)</f>
        <v>347.75696400000004</v>
      </c>
      <c r="G695" s="269">
        <f>D695*F695</f>
        <v>0</v>
      </c>
      <c r="H695" s="489"/>
      <c r="I695" s="506"/>
      <c r="J695" s="201"/>
    </row>
    <row r="696" spans="1:11" ht="18.75" hidden="1" customHeight="1">
      <c r="A696" s="146"/>
      <c r="B696" s="160"/>
      <c r="C696" s="175"/>
      <c r="D696" s="179"/>
      <c r="E696" s="230"/>
      <c r="F696" s="230"/>
      <c r="G696" s="269"/>
      <c r="H696" s="489"/>
      <c r="I696" s="506"/>
      <c r="J696" s="201"/>
    </row>
    <row r="697" spans="1:11" ht="31.5" hidden="1" customHeight="1">
      <c r="A697" s="146" t="s">
        <v>766</v>
      </c>
      <c r="B697" s="160" t="s">
        <v>767</v>
      </c>
      <c r="C697" s="175" t="s">
        <v>11</v>
      </c>
      <c r="D697" s="179"/>
      <c r="E697" s="230">
        <v>315.22000000000003</v>
      </c>
      <c r="F697" s="230">
        <f>E697*(1+C$1865)</f>
        <v>392.22824600000001</v>
      </c>
      <c r="G697" s="269">
        <f>D697*F697</f>
        <v>0</v>
      </c>
      <c r="H697" s="489"/>
      <c r="I697" s="506"/>
      <c r="J697" s="201"/>
    </row>
    <row r="698" spans="1:11" ht="18.75" hidden="1" customHeight="1">
      <c r="A698" s="146"/>
      <c r="B698" s="165"/>
      <c r="C698" s="175"/>
      <c r="D698" s="179"/>
      <c r="E698" s="230"/>
      <c r="F698" s="230"/>
      <c r="G698" s="269"/>
      <c r="H698" s="489"/>
      <c r="I698" s="506"/>
      <c r="J698" s="201"/>
    </row>
    <row r="699" spans="1:11" ht="18.75" hidden="1" customHeight="1">
      <c r="A699" s="146" t="s">
        <v>768</v>
      </c>
      <c r="B699" s="160" t="s">
        <v>769</v>
      </c>
      <c r="C699" s="175" t="s">
        <v>11</v>
      </c>
      <c r="D699" s="179"/>
      <c r="E699" s="230">
        <v>79.599999999999994</v>
      </c>
      <c r="F699" s="230">
        <f>E699*(1+C$1865)</f>
        <v>99.046279999999996</v>
      </c>
      <c r="G699" s="269">
        <f>D699*F699</f>
        <v>0</v>
      </c>
      <c r="H699" s="489"/>
      <c r="I699" s="506"/>
      <c r="J699" s="201"/>
    </row>
    <row r="700" spans="1:11" ht="47.25" hidden="1" customHeight="1">
      <c r="A700" s="146"/>
      <c r="B700" s="165" t="s">
        <v>770</v>
      </c>
      <c r="C700" s="175"/>
      <c r="D700" s="179"/>
      <c r="E700" s="230"/>
      <c r="F700" s="230"/>
      <c r="G700" s="269"/>
      <c r="H700" s="489"/>
      <c r="I700" s="506"/>
      <c r="J700" s="201"/>
    </row>
    <row r="701" spans="1:11" ht="18.75" hidden="1" customHeight="1">
      <c r="A701" s="146"/>
      <c r="B701" s="165"/>
      <c r="C701" s="175"/>
      <c r="D701" s="179"/>
      <c r="E701" s="230"/>
      <c r="F701" s="230"/>
      <c r="G701" s="269"/>
      <c r="H701" s="489"/>
      <c r="I701" s="506"/>
      <c r="J701" s="201"/>
    </row>
    <row r="702" spans="1:11" ht="26.25" customHeight="1">
      <c r="A702" s="790" t="s">
        <v>2659</v>
      </c>
      <c r="B702" s="233" t="s">
        <v>771</v>
      </c>
      <c r="C702" s="542"/>
      <c r="D702" s="543"/>
      <c r="E702" s="543"/>
      <c r="F702" s="543"/>
      <c r="G702" s="543"/>
      <c r="H702" s="543"/>
      <c r="I702" s="543"/>
      <c r="J702" s="544"/>
    </row>
    <row r="703" spans="1:11" ht="18.75" customHeight="1">
      <c r="A703" s="790" t="s">
        <v>2660</v>
      </c>
      <c r="B703" s="149" t="s">
        <v>772</v>
      </c>
      <c r="C703" s="261" t="s">
        <v>11</v>
      </c>
      <c r="D703" s="246">
        <f>50-23</f>
        <v>27</v>
      </c>
      <c r="E703" s="262">
        <v>27.32</v>
      </c>
      <c r="F703" s="262">
        <f>E703*(1+C$1865)</f>
        <v>33.994275999999999</v>
      </c>
      <c r="G703" s="263">
        <f>D703*F703</f>
        <v>917.84545200000002</v>
      </c>
      <c r="H703" s="509">
        <v>27</v>
      </c>
      <c r="I703" s="510"/>
      <c r="J703" s="511"/>
      <c r="K703" s="132">
        <v>917.84545200000002</v>
      </c>
    </row>
    <row r="704" spans="1:11" ht="84" customHeight="1">
      <c r="A704" s="154"/>
      <c r="B704" s="155" t="s">
        <v>773</v>
      </c>
      <c r="C704" s="264"/>
      <c r="D704" s="265"/>
      <c r="E704" s="266"/>
      <c r="F704" s="266"/>
      <c r="G704" s="267"/>
      <c r="H704" s="512"/>
      <c r="I704" s="513"/>
      <c r="J704" s="514"/>
    </row>
    <row r="705" spans="1:11" ht="18.75" customHeight="1">
      <c r="A705" s="791" t="s">
        <v>2661</v>
      </c>
      <c r="B705" s="149" t="s">
        <v>774</v>
      </c>
      <c r="C705" s="261" t="s">
        <v>11</v>
      </c>
      <c r="D705" s="246">
        <v>23</v>
      </c>
      <c r="E705" s="262">
        <v>28.56</v>
      </c>
      <c r="F705" s="262">
        <f>E705*(1+C$1865)</f>
        <v>35.537208</v>
      </c>
      <c r="G705" s="263">
        <f>D705*F705</f>
        <v>817.35578399999997</v>
      </c>
      <c r="H705" s="509" t="s">
        <v>775</v>
      </c>
      <c r="I705" s="510"/>
      <c r="J705" s="511"/>
      <c r="K705" s="132">
        <v>817.35578399999997</v>
      </c>
    </row>
    <row r="706" spans="1:11" ht="87" customHeight="1">
      <c r="A706" s="154"/>
      <c r="B706" s="155" t="s">
        <v>776</v>
      </c>
      <c r="C706" s="264"/>
      <c r="D706" s="291"/>
      <c r="E706" s="266"/>
      <c r="F706" s="266"/>
      <c r="G706" s="267"/>
      <c r="H706" s="512"/>
      <c r="I706" s="513"/>
      <c r="J706" s="514"/>
    </row>
    <row r="707" spans="1:11" ht="18.75" hidden="1" customHeight="1">
      <c r="A707" s="146"/>
      <c r="B707" s="165"/>
      <c r="C707" s="175"/>
      <c r="D707" s="179"/>
      <c r="E707" s="230"/>
      <c r="F707" s="230"/>
      <c r="G707" s="269"/>
      <c r="H707" s="489"/>
      <c r="I707" s="506"/>
      <c r="J707" s="201"/>
    </row>
    <row r="708" spans="1:11" ht="18.75" hidden="1" customHeight="1">
      <c r="A708" s="146" t="s">
        <v>777</v>
      </c>
      <c r="B708" s="160" t="s">
        <v>778</v>
      </c>
      <c r="C708" s="175" t="s">
        <v>11</v>
      </c>
      <c r="D708" s="254"/>
      <c r="E708" s="230">
        <v>28.65</v>
      </c>
      <c r="F708" s="230">
        <f>E708*(1+C$1865)</f>
        <v>35.649194999999999</v>
      </c>
      <c r="G708" s="269">
        <f>D708*F708</f>
        <v>0</v>
      </c>
      <c r="H708" s="489"/>
      <c r="I708" s="506"/>
      <c r="J708" s="200"/>
      <c r="K708" s="132">
        <v>0</v>
      </c>
    </row>
    <row r="709" spans="1:11" ht="8.25" hidden="1" customHeight="1">
      <c r="A709" s="146"/>
      <c r="B709" s="165" t="s">
        <v>779</v>
      </c>
      <c r="C709" s="175"/>
      <c r="D709" s="179"/>
      <c r="E709" s="230"/>
      <c r="F709" s="230"/>
      <c r="G709" s="269"/>
      <c r="H709" s="489"/>
      <c r="I709" s="506"/>
      <c r="J709" s="201"/>
    </row>
    <row r="710" spans="1:11" ht="18.75" customHeight="1">
      <c r="A710" s="791" t="s">
        <v>2662</v>
      </c>
      <c r="B710" s="149" t="s">
        <v>780</v>
      </c>
      <c r="C710" s="261" t="s">
        <v>11</v>
      </c>
      <c r="D710" s="246">
        <v>2</v>
      </c>
      <c r="E710" s="262">
        <v>42.14</v>
      </c>
      <c r="F710" s="262">
        <f>E710*(1+C$1865)</f>
        <v>52.434801999999998</v>
      </c>
      <c r="G710" s="263">
        <f>D710*F710</f>
        <v>104.869604</v>
      </c>
      <c r="H710" s="509" t="s">
        <v>781</v>
      </c>
      <c r="I710" s="510"/>
      <c r="J710" s="511"/>
      <c r="K710" s="132">
        <v>104.869604</v>
      </c>
    </row>
    <row r="711" spans="1:11" ht="71.25" customHeight="1">
      <c r="A711" s="154"/>
      <c r="B711" s="155" t="s">
        <v>782</v>
      </c>
      <c r="C711" s="264"/>
      <c r="D711" s="265"/>
      <c r="E711" s="266"/>
      <c r="F711" s="266"/>
      <c r="G711" s="267"/>
      <c r="H711" s="512"/>
      <c r="I711" s="513"/>
      <c r="J711" s="514"/>
    </row>
    <row r="712" spans="1:11" ht="18.75" customHeight="1">
      <c r="A712" s="791" t="s">
        <v>2663</v>
      </c>
      <c r="B712" s="149" t="s">
        <v>783</v>
      </c>
      <c r="C712" s="261" t="s">
        <v>11</v>
      </c>
      <c r="D712" s="365">
        <v>1</v>
      </c>
      <c r="E712" s="262">
        <v>58.56</v>
      </c>
      <c r="F712" s="262">
        <f>E712*(1+C$1865)</f>
        <v>72.866208</v>
      </c>
      <c r="G712" s="263">
        <f>D712*F712</f>
        <v>72.866208</v>
      </c>
      <c r="H712" s="509" t="s">
        <v>784</v>
      </c>
      <c r="I712" s="510"/>
      <c r="J712" s="511"/>
      <c r="K712" s="132">
        <v>72.866208</v>
      </c>
    </row>
    <row r="713" spans="1:11" ht="66.75" customHeight="1">
      <c r="A713" s="154"/>
      <c r="B713" s="155" t="s">
        <v>785</v>
      </c>
      <c r="C713" s="264"/>
      <c r="D713" s="265"/>
      <c r="E713" s="266"/>
      <c r="F713" s="266"/>
      <c r="G713" s="267"/>
      <c r="H713" s="512"/>
      <c r="I713" s="513"/>
      <c r="J713" s="514"/>
    </row>
    <row r="714" spans="1:11" ht="18.75" customHeight="1">
      <c r="A714" s="791" t="s">
        <v>2664</v>
      </c>
      <c r="B714" s="292" t="s">
        <v>786</v>
      </c>
      <c r="C714" s="261" t="s">
        <v>11</v>
      </c>
      <c r="D714" s="246">
        <v>33</v>
      </c>
      <c r="E714" s="262">
        <v>36.340000000000003</v>
      </c>
      <c r="F714" s="262">
        <f>E714*(1+C$1865)</f>
        <v>45.217862000000004</v>
      </c>
      <c r="G714" s="263">
        <f>D714*F714</f>
        <v>1492.1894460000001</v>
      </c>
      <c r="H714" s="509" t="s">
        <v>787</v>
      </c>
      <c r="I714" s="510"/>
      <c r="J714" s="511"/>
      <c r="K714" s="132">
        <v>1492.1894460000001</v>
      </c>
    </row>
    <row r="715" spans="1:11" ht="69.75" customHeight="1">
      <c r="A715" s="154"/>
      <c r="B715" s="293" t="s">
        <v>788</v>
      </c>
      <c r="C715" s="264"/>
      <c r="D715" s="265"/>
      <c r="E715" s="266"/>
      <c r="F715" s="266"/>
      <c r="G715" s="267"/>
      <c r="H715" s="512"/>
      <c r="I715" s="513"/>
      <c r="J715" s="514"/>
    </row>
    <row r="716" spans="1:11" ht="18.75" customHeight="1">
      <c r="A716" s="791" t="s">
        <v>2665</v>
      </c>
      <c r="B716" s="149" t="s">
        <v>789</v>
      </c>
      <c r="C716" s="261" t="s">
        <v>11</v>
      </c>
      <c r="D716" s="246">
        <v>86</v>
      </c>
      <c r="E716" s="262">
        <v>5.08</v>
      </c>
      <c r="F716" s="262">
        <f>E716*(1+C$1865)</f>
        <v>6.3210439999999997</v>
      </c>
      <c r="G716" s="263">
        <f>D716*F716</f>
        <v>543.60978399999999</v>
      </c>
      <c r="H716" s="509" t="s">
        <v>790</v>
      </c>
      <c r="I716" s="510"/>
      <c r="J716" s="511"/>
      <c r="K716" s="132">
        <v>543.60978399999999</v>
      </c>
    </row>
    <row r="717" spans="1:11" ht="54" customHeight="1">
      <c r="A717" s="154"/>
      <c r="B717" s="155" t="s">
        <v>791</v>
      </c>
      <c r="C717" s="264"/>
      <c r="D717" s="265"/>
      <c r="E717" s="266"/>
      <c r="F717" s="266"/>
      <c r="G717" s="267"/>
      <c r="H717" s="512"/>
      <c r="I717" s="513"/>
      <c r="J717" s="514"/>
    </row>
    <row r="718" spans="1:11" ht="18.75" hidden="1" customHeight="1">
      <c r="A718" s="146"/>
      <c r="B718" s="165"/>
      <c r="C718" s="175"/>
      <c r="D718" s="179"/>
      <c r="E718" s="230"/>
      <c r="F718" s="230"/>
      <c r="G718" s="269"/>
      <c r="H718" s="489"/>
      <c r="I718" s="506"/>
      <c r="J718" s="201"/>
    </row>
    <row r="719" spans="1:11" ht="18.75" hidden="1" customHeight="1">
      <c r="A719" s="146" t="s">
        <v>792</v>
      </c>
      <c r="B719" s="160" t="s">
        <v>793</v>
      </c>
      <c r="C719" s="175" t="s">
        <v>11</v>
      </c>
      <c r="D719" s="179"/>
      <c r="E719" s="230">
        <v>10.98</v>
      </c>
      <c r="F719" s="230">
        <f>E719*(1+C$1865)</f>
        <v>13.662414</v>
      </c>
      <c r="G719" s="269">
        <f>D719*F719</f>
        <v>0</v>
      </c>
      <c r="H719" s="489"/>
      <c r="I719" s="506"/>
      <c r="J719" s="200"/>
      <c r="K719" s="132">
        <v>0</v>
      </c>
    </row>
    <row r="720" spans="1:11" ht="31.5" hidden="1" customHeight="1">
      <c r="A720" s="146"/>
      <c r="B720" s="165" t="s">
        <v>791</v>
      </c>
      <c r="C720" s="175"/>
      <c r="D720" s="179"/>
      <c r="E720" s="230"/>
      <c r="F720" s="230"/>
      <c r="G720" s="269"/>
      <c r="H720" s="489"/>
      <c r="I720" s="506"/>
      <c r="J720" s="201"/>
    </row>
    <row r="721" spans="1:11" ht="18.75" hidden="1" customHeight="1">
      <c r="A721" s="146"/>
      <c r="B721" s="165"/>
      <c r="C721" s="175"/>
      <c r="D721" s="179"/>
      <c r="E721" s="230"/>
      <c r="F721" s="230"/>
      <c r="G721" s="269"/>
      <c r="H721" s="489"/>
      <c r="I721" s="506"/>
      <c r="J721" s="201"/>
    </row>
    <row r="722" spans="1:11" ht="18.75" customHeight="1">
      <c r="A722" s="146" t="s">
        <v>794</v>
      </c>
      <c r="B722" s="178" t="s">
        <v>795</v>
      </c>
      <c r="C722" s="175"/>
      <c r="D722" s="179"/>
      <c r="E722" s="230"/>
      <c r="F722" s="230"/>
      <c r="G722" s="269"/>
      <c r="H722" s="489"/>
      <c r="I722" s="506"/>
      <c r="J722" s="201"/>
    </row>
    <row r="723" spans="1:11" ht="110.25" customHeight="1">
      <c r="A723" s="146"/>
      <c r="B723" s="165" t="s">
        <v>796</v>
      </c>
      <c r="C723" s="175"/>
      <c r="D723" s="179"/>
      <c r="E723" s="230"/>
      <c r="F723" s="230"/>
      <c r="G723" s="269"/>
      <c r="H723" s="489"/>
      <c r="I723" s="506"/>
      <c r="J723" s="201"/>
    </row>
    <row r="724" spans="1:11" ht="18.75" customHeight="1">
      <c r="A724" s="790" t="s">
        <v>2666</v>
      </c>
      <c r="B724" s="346" t="s">
        <v>797</v>
      </c>
      <c r="C724" s="251" t="s">
        <v>11</v>
      </c>
      <c r="D724" s="270">
        <f>57+8+4</f>
        <v>69</v>
      </c>
      <c r="E724" s="348">
        <v>16.25</v>
      </c>
      <c r="F724" s="348">
        <f t="shared" ref="F724:F729" si="0">E724*(1+C$1865)</f>
        <v>20.219874999999998</v>
      </c>
      <c r="G724" s="253">
        <f t="shared" ref="G724:G729" si="1">D724*F724</f>
        <v>1395.1713749999999</v>
      </c>
      <c r="H724" s="545" t="s">
        <v>798</v>
      </c>
      <c r="I724" s="546"/>
      <c r="J724" s="547"/>
      <c r="K724" s="132">
        <v>1395.1713749999999</v>
      </c>
    </row>
    <row r="725" spans="1:11" ht="18.75" customHeight="1">
      <c r="A725" s="790" t="s">
        <v>2667</v>
      </c>
      <c r="B725" s="346" t="s">
        <v>799</v>
      </c>
      <c r="C725" s="251" t="s">
        <v>11</v>
      </c>
      <c r="D725" s="252">
        <f>18+1+4</f>
        <v>23</v>
      </c>
      <c r="E725" s="348">
        <v>44.98</v>
      </c>
      <c r="F725" s="348">
        <f t="shared" si="0"/>
        <v>55.968613999999995</v>
      </c>
      <c r="G725" s="253">
        <f t="shared" si="1"/>
        <v>1287.2781219999999</v>
      </c>
      <c r="H725" s="545" t="s">
        <v>775</v>
      </c>
      <c r="I725" s="546"/>
      <c r="J725" s="547"/>
      <c r="K725" s="132">
        <v>1287.2781219999999</v>
      </c>
    </row>
    <row r="726" spans="1:11" ht="18.75" customHeight="1">
      <c r="A726" s="790" t="s">
        <v>2668</v>
      </c>
      <c r="B726" s="346" t="s">
        <v>800</v>
      </c>
      <c r="C726" s="251" t="s">
        <v>11</v>
      </c>
      <c r="D726" s="252">
        <v>1</v>
      </c>
      <c r="E726" s="348">
        <v>44.8</v>
      </c>
      <c r="F726" s="348">
        <f t="shared" si="0"/>
        <v>55.744639999999997</v>
      </c>
      <c r="G726" s="253">
        <f t="shared" si="1"/>
        <v>55.744639999999997</v>
      </c>
      <c r="H726" s="545" t="s">
        <v>784</v>
      </c>
      <c r="I726" s="546"/>
      <c r="J726" s="547"/>
      <c r="K726" s="132">
        <v>55.744639999999997</v>
      </c>
    </row>
    <row r="727" spans="1:11" ht="18.75" customHeight="1">
      <c r="A727" s="790" t="s">
        <v>2669</v>
      </c>
      <c r="B727" s="346" t="s">
        <v>801</v>
      </c>
      <c r="C727" s="251" t="s">
        <v>11</v>
      </c>
      <c r="D727" s="252">
        <v>7</v>
      </c>
      <c r="E727" s="348">
        <v>82.85</v>
      </c>
      <c r="F727" s="348">
        <f t="shared" si="0"/>
        <v>103.09025499999998</v>
      </c>
      <c r="G727" s="253">
        <f t="shared" si="1"/>
        <v>721.63178499999992</v>
      </c>
      <c r="H727" s="545" t="s">
        <v>802</v>
      </c>
      <c r="I727" s="546"/>
      <c r="J727" s="547"/>
      <c r="K727" s="132">
        <v>721.63178500000004</v>
      </c>
    </row>
    <row r="728" spans="1:11" ht="18.75" customHeight="1">
      <c r="A728" s="790" t="s">
        <v>2670</v>
      </c>
      <c r="B728" s="346" t="s">
        <v>803</v>
      </c>
      <c r="C728" s="251" t="s">
        <v>11</v>
      </c>
      <c r="D728" s="252">
        <v>8</v>
      </c>
      <c r="E728" s="348">
        <v>102.69</v>
      </c>
      <c r="F728" s="348">
        <f t="shared" si="0"/>
        <v>127.77716699999999</v>
      </c>
      <c r="G728" s="253">
        <f t="shared" si="1"/>
        <v>1022.2173359999999</v>
      </c>
      <c r="H728" s="545" t="s">
        <v>804</v>
      </c>
      <c r="I728" s="546"/>
      <c r="J728" s="547"/>
      <c r="K728" s="132">
        <v>1022.217336</v>
      </c>
    </row>
    <row r="729" spans="1:11" ht="18.75" hidden="1" customHeight="1">
      <c r="A729" s="146" t="s">
        <v>805</v>
      </c>
      <c r="B729" s="165" t="s">
        <v>806</v>
      </c>
      <c r="C729" s="175" t="s">
        <v>11</v>
      </c>
      <c r="D729" s="179"/>
      <c r="E729" s="230">
        <v>186.65</v>
      </c>
      <c r="F729" s="230">
        <f t="shared" si="0"/>
        <v>232.24859499999999</v>
      </c>
      <c r="G729" s="269">
        <f t="shared" si="1"/>
        <v>0</v>
      </c>
      <c r="H729" s="489"/>
      <c r="I729" s="506"/>
      <c r="J729" s="201"/>
      <c r="K729" s="132">
        <v>0</v>
      </c>
    </row>
    <row r="730" spans="1:11" ht="18.75" hidden="1" customHeight="1">
      <c r="A730" s="146"/>
      <c r="B730" s="165"/>
      <c r="C730" s="175"/>
      <c r="D730" s="179"/>
      <c r="E730" s="230"/>
      <c r="F730" s="230"/>
      <c r="G730" s="269"/>
      <c r="H730" s="489"/>
      <c r="I730" s="506"/>
      <c r="J730" s="201"/>
    </row>
    <row r="731" spans="1:11" ht="18.75" hidden="1" customHeight="1">
      <c r="A731" s="146" t="s">
        <v>807</v>
      </c>
      <c r="B731" s="165" t="s">
        <v>808</v>
      </c>
      <c r="C731" s="175" t="s">
        <v>11</v>
      </c>
      <c r="D731" s="179"/>
      <c r="E731" s="230">
        <v>186.79</v>
      </c>
      <c r="F731" s="230">
        <f>E731*(1+C$1865)</f>
        <v>232.42279699999997</v>
      </c>
      <c r="G731" s="269">
        <f>D731*F731</f>
        <v>0</v>
      </c>
      <c r="H731" s="489"/>
      <c r="I731" s="506"/>
      <c r="J731" s="201"/>
      <c r="K731" s="132">
        <v>0</v>
      </c>
    </row>
    <row r="732" spans="1:11" ht="18.75" hidden="1" customHeight="1">
      <c r="A732" s="146"/>
      <c r="B732" s="165"/>
      <c r="C732" s="175"/>
      <c r="D732" s="179"/>
      <c r="E732" s="230"/>
      <c r="F732" s="230"/>
      <c r="G732" s="269"/>
      <c r="H732" s="489"/>
      <c r="I732" s="506"/>
      <c r="J732" s="201"/>
    </row>
    <row r="733" spans="1:11" ht="18.75" hidden="1" customHeight="1">
      <c r="A733" s="146" t="s">
        <v>809</v>
      </c>
      <c r="B733" s="165" t="s">
        <v>810</v>
      </c>
      <c r="C733" s="175" t="s">
        <v>11</v>
      </c>
      <c r="D733" s="179"/>
      <c r="E733" s="230">
        <v>305.94</v>
      </c>
      <c r="F733" s="230">
        <f>E733*(1+C$1865)</f>
        <v>380.68114199999997</v>
      </c>
      <c r="G733" s="269">
        <f>D733*F733</f>
        <v>0</v>
      </c>
      <c r="H733" s="489"/>
      <c r="I733" s="506"/>
      <c r="J733" s="201"/>
      <c r="K733" s="132">
        <v>0</v>
      </c>
    </row>
    <row r="734" spans="1:11" ht="18.75" hidden="1" customHeight="1">
      <c r="A734" s="146"/>
      <c r="B734" s="165"/>
      <c r="C734" s="175"/>
      <c r="D734" s="179"/>
      <c r="E734" s="230"/>
      <c r="F734" s="230"/>
      <c r="G734" s="269"/>
      <c r="H734" s="489"/>
      <c r="I734" s="506"/>
      <c r="J734" s="201"/>
    </row>
    <row r="735" spans="1:11" ht="18.75" hidden="1" customHeight="1">
      <c r="A735" s="146" t="s">
        <v>811</v>
      </c>
      <c r="B735" s="165" t="s">
        <v>812</v>
      </c>
      <c r="C735" s="175" t="s">
        <v>11</v>
      </c>
      <c r="D735" s="179"/>
      <c r="E735" s="230">
        <v>560.49</v>
      </c>
      <c r="F735" s="230">
        <f>E735*(1+C$1865)</f>
        <v>697.41770699999995</v>
      </c>
      <c r="G735" s="269">
        <f>D735*F735</f>
        <v>0</v>
      </c>
      <c r="H735" s="489"/>
      <c r="I735" s="506"/>
      <c r="J735" s="201"/>
      <c r="K735" s="132">
        <v>0</v>
      </c>
    </row>
    <row r="736" spans="1:11" ht="18.75" hidden="1" customHeight="1">
      <c r="A736" s="146"/>
      <c r="B736" s="165"/>
      <c r="C736" s="175"/>
      <c r="D736" s="179"/>
      <c r="E736" s="230"/>
      <c r="F736" s="230"/>
      <c r="G736" s="269"/>
      <c r="H736" s="489"/>
      <c r="I736" s="506"/>
      <c r="J736" s="201"/>
    </row>
    <row r="737" spans="1:11" ht="18.75" hidden="1" customHeight="1">
      <c r="A737" s="146" t="s">
        <v>813</v>
      </c>
      <c r="B737" s="165" t="s">
        <v>814</v>
      </c>
      <c r="C737" s="175" t="s">
        <v>11</v>
      </c>
      <c r="D737" s="179"/>
      <c r="E737" s="230">
        <v>554.73</v>
      </c>
      <c r="F737" s="230">
        <f>E737*(1+C$1865)</f>
        <v>690.250539</v>
      </c>
      <c r="G737" s="269">
        <f>D737*F737</f>
        <v>0</v>
      </c>
      <c r="H737" s="489"/>
      <c r="I737" s="506"/>
      <c r="J737" s="201"/>
      <c r="K737" s="132">
        <v>0</v>
      </c>
    </row>
    <row r="738" spans="1:11" ht="18.75" hidden="1" customHeight="1">
      <c r="A738" s="146"/>
      <c r="B738" s="165"/>
      <c r="C738" s="175"/>
      <c r="D738" s="179"/>
      <c r="E738" s="230"/>
      <c r="F738" s="230"/>
      <c r="G738" s="269"/>
      <c r="H738" s="489"/>
      <c r="I738" s="506"/>
      <c r="J738" s="201"/>
    </row>
    <row r="739" spans="1:11" ht="18.75" hidden="1" customHeight="1">
      <c r="A739" s="146" t="s">
        <v>815</v>
      </c>
      <c r="B739" s="165" t="s">
        <v>816</v>
      </c>
      <c r="C739" s="175" t="s">
        <v>11</v>
      </c>
      <c r="D739" s="179"/>
      <c r="E739" s="230">
        <v>565</v>
      </c>
      <c r="F739" s="230">
        <f>E739*(1+C$1865)</f>
        <v>703.02949999999998</v>
      </c>
      <c r="G739" s="269">
        <f>D739*F739</f>
        <v>0</v>
      </c>
      <c r="H739" s="489"/>
      <c r="I739" s="506"/>
      <c r="J739" s="201"/>
      <c r="K739" s="132">
        <v>0</v>
      </c>
    </row>
    <row r="740" spans="1:11" ht="18.75" hidden="1" customHeight="1">
      <c r="A740" s="146"/>
      <c r="B740" s="165"/>
      <c r="C740" s="175"/>
      <c r="D740" s="179"/>
      <c r="E740" s="230"/>
      <c r="F740" s="230"/>
      <c r="G740" s="269"/>
      <c r="H740" s="489"/>
      <c r="I740" s="506"/>
      <c r="J740" s="201"/>
    </row>
    <row r="741" spans="1:11" ht="18.75" hidden="1" customHeight="1">
      <c r="A741" s="146" t="s">
        <v>817</v>
      </c>
      <c r="B741" s="165" t="s">
        <v>818</v>
      </c>
      <c r="C741" s="175" t="s">
        <v>11</v>
      </c>
      <c r="D741" s="179"/>
      <c r="E741" s="230">
        <v>577.14</v>
      </c>
      <c r="F741" s="230">
        <f>E741*(1+C$1865)</f>
        <v>718.13530199999991</v>
      </c>
      <c r="G741" s="269">
        <f>D741*F741</f>
        <v>0</v>
      </c>
      <c r="H741" s="489"/>
      <c r="I741" s="506"/>
      <c r="J741" s="201"/>
      <c r="K741" s="132">
        <v>0</v>
      </c>
    </row>
    <row r="742" spans="1:11" ht="18.75" hidden="1" customHeight="1">
      <c r="A742" s="146"/>
      <c r="B742" s="165"/>
      <c r="C742" s="175"/>
      <c r="D742" s="179"/>
      <c r="E742" s="230"/>
      <c r="F742" s="230"/>
      <c r="G742" s="269"/>
      <c r="H742" s="489"/>
      <c r="I742" s="506"/>
      <c r="J742" s="201"/>
    </row>
    <row r="743" spans="1:11" ht="18.75" hidden="1" customHeight="1">
      <c r="A743" s="146" t="s">
        <v>819</v>
      </c>
      <c r="B743" s="165" t="s">
        <v>820</v>
      </c>
      <c r="C743" s="175" t="s">
        <v>11</v>
      </c>
      <c r="D743" s="179"/>
      <c r="E743" s="230">
        <v>589.28</v>
      </c>
      <c r="F743" s="230">
        <f>E743*(1+C$1865)</f>
        <v>733.24110399999995</v>
      </c>
      <c r="G743" s="269">
        <f>D743*F743</f>
        <v>0</v>
      </c>
      <c r="H743" s="489"/>
      <c r="I743" s="506"/>
      <c r="J743" s="201"/>
      <c r="K743" s="132">
        <v>0</v>
      </c>
    </row>
    <row r="744" spans="1:11" ht="18.75" hidden="1" customHeight="1">
      <c r="A744" s="146"/>
      <c r="B744" s="165"/>
      <c r="C744" s="175"/>
      <c r="D744" s="179"/>
      <c r="E744" s="230"/>
      <c r="F744" s="230"/>
      <c r="G744" s="269"/>
      <c r="H744" s="489"/>
      <c r="I744" s="506"/>
      <c r="J744" s="201"/>
    </row>
    <row r="745" spans="1:11" ht="18.75" hidden="1" customHeight="1">
      <c r="A745" s="146" t="s">
        <v>821</v>
      </c>
      <c r="B745" s="165" t="s">
        <v>822</v>
      </c>
      <c r="C745" s="175" t="s">
        <v>11</v>
      </c>
      <c r="D745" s="179"/>
      <c r="E745" s="230">
        <v>599.92999999999995</v>
      </c>
      <c r="F745" s="230">
        <f>E745*(1+C$1865)</f>
        <v>746.49289899999997</v>
      </c>
      <c r="G745" s="269">
        <f>D745*F745</f>
        <v>0</v>
      </c>
      <c r="H745" s="489"/>
      <c r="I745" s="506"/>
      <c r="J745" s="201"/>
      <c r="K745" s="132">
        <v>0</v>
      </c>
    </row>
    <row r="746" spans="1:11" ht="18.75" hidden="1" customHeight="1">
      <c r="A746" s="146"/>
      <c r="B746" s="165"/>
      <c r="C746" s="175"/>
      <c r="D746" s="179"/>
      <c r="E746" s="230"/>
      <c r="F746" s="230"/>
      <c r="G746" s="269"/>
      <c r="H746" s="489"/>
      <c r="I746" s="506"/>
      <c r="J746" s="201"/>
    </row>
    <row r="747" spans="1:11" ht="18.75" hidden="1" customHeight="1">
      <c r="A747" s="146" t="s">
        <v>823</v>
      </c>
      <c r="B747" s="165" t="s">
        <v>824</v>
      </c>
      <c r="C747" s="175" t="s">
        <v>11</v>
      </c>
      <c r="D747" s="179"/>
      <c r="E747" s="230">
        <v>1449.92</v>
      </c>
      <c r="F747" s="230">
        <f>E747*(1+C$1865)</f>
        <v>1804.135456</v>
      </c>
      <c r="G747" s="269">
        <f>D747*F747</f>
        <v>0</v>
      </c>
      <c r="H747" s="489"/>
      <c r="I747" s="506"/>
      <c r="J747" s="201"/>
      <c r="K747" s="132">
        <v>0</v>
      </c>
    </row>
    <row r="748" spans="1:11" ht="18.75" hidden="1" customHeight="1">
      <c r="A748" s="146"/>
      <c r="B748" s="165"/>
      <c r="C748" s="175"/>
      <c r="D748" s="179"/>
      <c r="E748" s="230"/>
      <c r="F748" s="230"/>
      <c r="G748" s="269"/>
      <c r="H748" s="489"/>
      <c r="I748" s="506"/>
      <c r="J748" s="201"/>
    </row>
    <row r="749" spans="1:11" ht="18.75" hidden="1" customHeight="1">
      <c r="A749" s="146" t="s">
        <v>825</v>
      </c>
      <c r="B749" s="165" t="s">
        <v>826</v>
      </c>
      <c r="C749" s="175" t="s">
        <v>11</v>
      </c>
      <c r="D749" s="179"/>
      <c r="E749" s="230">
        <v>1404.13</v>
      </c>
      <c r="F749" s="230">
        <f>E749*(1+C$1865)</f>
        <v>1747.1589590000001</v>
      </c>
      <c r="G749" s="269">
        <f>D749*F749</f>
        <v>0</v>
      </c>
      <c r="H749" s="489"/>
      <c r="I749" s="506"/>
      <c r="J749" s="201"/>
      <c r="K749" s="132">
        <v>0</v>
      </c>
    </row>
    <row r="750" spans="1:11" ht="18.75" hidden="1" customHeight="1">
      <c r="A750" s="146"/>
      <c r="B750" s="165"/>
      <c r="C750" s="175"/>
      <c r="D750" s="179"/>
      <c r="E750" s="230"/>
      <c r="F750" s="230"/>
      <c r="G750" s="269"/>
      <c r="H750" s="489"/>
      <c r="I750" s="506"/>
      <c r="J750" s="201"/>
    </row>
    <row r="751" spans="1:11" ht="31.5" hidden="1" customHeight="1">
      <c r="A751" s="146" t="s">
        <v>827</v>
      </c>
      <c r="B751" s="165" t="s">
        <v>828</v>
      </c>
      <c r="C751" s="175" t="s">
        <v>11</v>
      </c>
      <c r="D751" s="179"/>
      <c r="E751" s="230">
        <v>137.53</v>
      </c>
      <c r="F751" s="230">
        <f>E751*(1+C$1865)</f>
        <v>171.128579</v>
      </c>
      <c r="G751" s="269">
        <f>D751*F751</f>
        <v>0</v>
      </c>
      <c r="H751" s="489"/>
      <c r="I751" s="506"/>
      <c r="J751" s="201"/>
      <c r="K751" s="132">
        <v>0</v>
      </c>
    </row>
    <row r="752" spans="1:11" ht="18.75" hidden="1" customHeight="1">
      <c r="A752" s="146"/>
      <c r="B752" s="294"/>
      <c r="C752" s="175"/>
      <c r="D752" s="179"/>
      <c r="E752" s="230"/>
      <c r="F752" s="230"/>
      <c r="G752" s="269"/>
      <c r="H752" s="489"/>
      <c r="I752" s="506"/>
      <c r="J752" s="201"/>
    </row>
    <row r="753" spans="1:11" ht="31.5" hidden="1" customHeight="1">
      <c r="A753" s="146" t="s">
        <v>829</v>
      </c>
      <c r="B753" s="165" t="s">
        <v>830</v>
      </c>
      <c r="C753" s="175" t="s">
        <v>11</v>
      </c>
      <c r="D753" s="179"/>
      <c r="E753" s="230">
        <v>159.63</v>
      </c>
      <c r="F753" s="230">
        <f>E753*(1+C$1865)</f>
        <v>198.62760899999998</v>
      </c>
      <c r="G753" s="269">
        <f>D753*F753</f>
        <v>0</v>
      </c>
      <c r="H753" s="489"/>
      <c r="I753" s="506"/>
      <c r="J753" s="201"/>
      <c r="K753" s="132">
        <v>0</v>
      </c>
    </row>
    <row r="754" spans="1:11" ht="18.75" hidden="1" customHeight="1">
      <c r="A754" s="146"/>
      <c r="B754" s="165"/>
      <c r="C754" s="175"/>
      <c r="D754" s="179"/>
      <c r="E754" s="230"/>
      <c r="F754" s="230"/>
      <c r="G754" s="269"/>
      <c r="H754" s="489"/>
      <c r="I754" s="506"/>
      <c r="J754" s="201"/>
    </row>
    <row r="755" spans="1:11" ht="31.5" hidden="1" customHeight="1">
      <c r="A755" s="146" t="s">
        <v>831</v>
      </c>
      <c r="B755" s="165" t="s">
        <v>832</v>
      </c>
      <c r="C755" s="175" t="s">
        <v>11</v>
      </c>
      <c r="D755" s="179"/>
      <c r="E755" s="230">
        <v>169.93</v>
      </c>
      <c r="F755" s="230">
        <f>E755*(1+C$1865)</f>
        <v>211.44389900000002</v>
      </c>
      <c r="G755" s="269">
        <f>D755*F755</f>
        <v>0</v>
      </c>
      <c r="H755" s="489"/>
      <c r="I755" s="506"/>
      <c r="J755" s="201"/>
      <c r="K755" s="132">
        <v>0</v>
      </c>
    </row>
    <row r="756" spans="1:11" ht="18.75" hidden="1" customHeight="1">
      <c r="A756" s="146"/>
      <c r="B756" s="165"/>
      <c r="C756" s="175"/>
      <c r="D756" s="179"/>
      <c r="E756" s="230"/>
      <c r="F756" s="230"/>
      <c r="G756" s="269"/>
      <c r="H756" s="489"/>
      <c r="I756" s="506"/>
      <c r="J756" s="201"/>
    </row>
    <row r="757" spans="1:11" ht="18.75" hidden="1" customHeight="1">
      <c r="A757" s="146" t="s">
        <v>833</v>
      </c>
      <c r="B757" s="165" t="s">
        <v>834</v>
      </c>
      <c r="C757" s="175" t="s">
        <v>11</v>
      </c>
      <c r="D757" s="179"/>
      <c r="E757" s="230">
        <v>69.87</v>
      </c>
      <c r="F757" s="230">
        <f>E757*(1+C$1865)</f>
        <v>86.93924100000001</v>
      </c>
      <c r="G757" s="269">
        <f>D757*F757</f>
        <v>0</v>
      </c>
      <c r="H757" s="489"/>
      <c r="I757" s="506"/>
      <c r="J757" s="201"/>
      <c r="K757" s="132">
        <v>0</v>
      </c>
    </row>
    <row r="758" spans="1:11" ht="18.75" hidden="1" customHeight="1">
      <c r="A758" s="146"/>
      <c r="B758" s="165"/>
      <c r="C758" s="175"/>
      <c r="D758" s="179"/>
      <c r="E758" s="230"/>
      <c r="F758" s="230"/>
      <c r="G758" s="269"/>
      <c r="H758" s="489"/>
      <c r="I758" s="506"/>
      <c r="J758" s="201"/>
    </row>
    <row r="759" spans="1:11" ht="18.75" customHeight="1">
      <c r="A759" s="790" t="s">
        <v>2671</v>
      </c>
      <c r="B759" s="346" t="s">
        <v>835</v>
      </c>
      <c r="C759" s="251" t="s">
        <v>11</v>
      </c>
      <c r="D759" s="270">
        <v>4</v>
      </c>
      <c r="E759" s="348">
        <v>65</v>
      </c>
      <c r="F759" s="348">
        <f>E759*(1+C$1865)</f>
        <v>80.879499999999993</v>
      </c>
      <c r="G759" s="253">
        <f>D759*F759</f>
        <v>323.51799999999997</v>
      </c>
      <c r="H759" s="545" t="s">
        <v>836</v>
      </c>
      <c r="I759" s="546"/>
      <c r="J759" s="547"/>
      <c r="K759" s="132">
        <v>323.51799999999997</v>
      </c>
    </row>
    <row r="760" spans="1:11" ht="18.75" hidden="1" customHeight="1">
      <c r="A760" s="146" t="s">
        <v>837</v>
      </c>
      <c r="B760" s="165" t="s">
        <v>838</v>
      </c>
      <c r="C760" s="175" t="s">
        <v>11</v>
      </c>
      <c r="D760" s="179"/>
      <c r="E760" s="230">
        <v>79.599999999999994</v>
      </c>
      <c r="F760" s="230">
        <f>E760*(1+C$1865)</f>
        <v>99.046279999999996</v>
      </c>
      <c r="G760" s="269">
        <f>D760*F760</f>
        <v>0</v>
      </c>
      <c r="H760" s="489"/>
      <c r="I760" s="506"/>
      <c r="J760" s="201"/>
      <c r="K760" s="132">
        <v>0</v>
      </c>
    </row>
    <row r="761" spans="1:11" ht="18.75" hidden="1" customHeight="1">
      <c r="A761" s="146"/>
      <c r="B761" s="165"/>
      <c r="C761" s="175"/>
      <c r="D761" s="179"/>
      <c r="E761" s="230"/>
      <c r="F761" s="230"/>
      <c r="G761" s="269"/>
      <c r="H761" s="489"/>
      <c r="I761" s="506"/>
      <c r="J761" s="201"/>
    </row>
    <row r="762" spans="1:11" ht="18.75" hidden="1" customHeight="1">
      <c r="A762" s="146" t="s">
        <v>839</v>
      </c>
      <c r="B762" s="165" t="s">
        <v>840</v>
      </c>
      <c r="C762" s="175" t="s">
        <v>11</v>
      </c>
      <c r="D762" s="179"/>
      <c r="E762" s="230">
        <v>87.3</v>
      </c>
      <c r="F762" s="230">
        <f>E762*(1+C$1865)</f>
        <v>108.62738999999999</v>
      </c>
      <c r="G762" s="269">
        <f>D762*F762</f>
        <v>0</v>
      </c>
      <c r="H762" s="489"/>
      <c r="I762" s="506"/>
      <c r="J762" s="201"/>
      <c r="K762" s="132">
        <v>0</v>
      </c>
    </row>
    <row r="763" spans="1:11" ht="18.75" hidden="1" customHeight="1">
      <c r="A763" s="146"/>
      <c r="B763" s="165"/>
      <c r="C763" s="175"/>
      <c r="D763" s="179"/>
      <c r="E763" s="230"/>
      <c r="F763" s="230"/>
      <c r="G763" s="269"/>
      <c r="H763" s="489"/>
      <c r="I763" s="506"/>
      <c r="J763" s="201"/>
    </row>
    <row r="764" spans="1:11" ht="18.75" customHeight="1">
      <c r="A764" s="146" t="s">
        <v>841</v>
      </c>
      <c r="B764" s="295" t="s">
        <v>842</v>
      </c>
      <c r="C764" s="175"/>
      <c r="D764" s="179"/>
      <c r="E764" s="230"/>
      <c r="F764" s="230"/>
      <c r="G764" s="269"/>
      <c r="H764" s="489"/>
      <c r="I764" s="506"/>
      <c r="J764" s="201"/>
    </row>
    <row r="765" spans="1:11" ht="78.75" customHeight="1">
      <c r="A765" s="146"/>
      <c r="B765" s="165" t="s">
        <v>843</v>
      </c>
      <c r="C765" s="175"/>
      <c r="D765" s="179"/>
      <c r="E765" s="230"/>
      <c r="F765" s="230"/>
      <c r="G765" s="269"/>
      <c r="H765" s="489"/>
      <c r="I765" s="506"/>
      <c r="J765" s="201"/>
    </row>
    <row r="766" spans="1:11" ht="18.75" hidden="1" customHeight="1">
      <c r="A766" s="146"/>
      <c r="B766" s="295"/>
      <c r="C766" s="175"/>
      <c r="D766" s="179"/>
      <c r="E766" s="230"/>
      <c r="F766" s="230"/>
      <c r="G766" s="269"/>
      <c r="H766" s="489"/>
      <c r="I766" s="506"/>
      <c r="J766" s="201"/>
    </row>
    <row r="767" spans="1:11" ht="18.75" hidden="1" customHeight="1">
      <c r="A767" s="146" t="s">
        <v>844</v>
      </c>
      <c r="B767" s="165" t="s">
        <v>845</v>
      </c>
      <c r="C767" s="175" t="s">
        <v>23</v>
      </c>
      <c r="D767" s="254"/>
      <c r="E767" s="230">
        <v>2.71</v>
      </c>
      <c r="F767" s="230">
        <f>E767*(1+C$1865)</f>
        <v>3.3720529999999997</v>
      </c>
      <c r="G767" s="269">
        <f>D767*F767</f>
        <v>0</v>
      </c>
      <c r="H767" s="489"/>
      <c r="I767" s="506"/>
      <c r="J767" s="200"/>
      <c r="K767" s="132">
        <v>0</v>
      </c>
    </row>
    <row r="768" spans="1:11" ht="18.75" hidden="1" customHeight="1">
      <c r="A768" s="146"/>
      <c r="B768" s="165"/>
      <c r="C768" s="175"/>
      <c r="D768" s="179"/>
      <c r="E768" s="230"/>
      <c r="F768" s="230"/>
      <c r="G768" s="269"/>
      <c r="H768" s="489"/>
      <c r="I768" s="506"/>
      <c r="J768" s="201"/>
    </row>
    <row r="769" spans="1:11" ht="18.75" customHeight="1">
      <c r="A769" s="790" t="s">
        <v>2672</v>
      </c>
      <c r="B769" s="346" t="s">
        <v>846</v>
      </c>
      <c r="C769" s="251" t="s">
        <v>23</v>
      </c>
      <c r="D769" s="270">
        <v>200</v>
      </c>
      <c r="E769" s="348">
        <v>3.8</v>
      </c>
      <c r="F769" s="348">
        <f>E769*(1+C$1865)</f>
        <v>4.7283399999999993</v>
      </c>
      <c r="G769" s="253">
        <f>D769*F769</f>
        <v>945.66799999999989</v>
      </c>
      <c r="H769" s="545" t="s">
        <v>847</v>
      </c>
      <c r="I769" s="546"/>
      <c r="J769" s="547"/>
      <c r="K769" s="132">
        <v>945.66800000000001</v>
      </c>
    </row>
    <row r="770" spans="1:11" ht="18.75" customHeight="1">
      <c r="A770" s="790" t="s">
        <v>2673</v>
      </c>
      <c r="B770" s="346" t="s">
        <v>848</v>
      </c>
      <c r="C770" s="251" t="s">
        <v>23</v>
      </c>
      <c r="D770" s="270">
        <v>578</v>
      </c>
      <c r="E770" s="348">
        <v>5.42</v>
      </c>
      <c r="F770" s="348">
        <f>E770*(1+C$1865)</f>
        <v>6.7441059999999995</v>
      </c>
      <c r="G770" s="253">
        <f>D770*F770</f>
        <v>3898.0932679999996</v>
      </c>
      <c r="H770" s="545" t="s">
        <v>849</v>
      </c>
      <c r="I770" s="546"/>
      <c r="J770" s="547"/>
      <c r="K770" s="132">
        <v>3898.0932680000001</v>
      </c>
    </row>
    <row r="771" spans="1:11" ht="18.75" customHeight="1">
      <c r="A771" s="790" t="s">
        <v>2674</v>
      </c>
      <c r="B771" s="346" t="s">
        <v>850</v>
      </c>
      <c r="C771" s="251" t="s">
        <v>23</v>
      </c>
      <c r="D771" s="270">
        <v>150</v>
      </c>
      <c r="E771" s="348">
        <v>7.54</v>
      </c>
      <c r="F771" s="348">
        <f>E771*(1+C$1865)</f>
        <v>9.3820219999999992</v>
      </c>
      <c r="G771" s="253">
        <f>D771*F771</f>
        <v>1407.3032999999998</v>
      </c>
      <c r="H771" s="545" t="s">
        <v>851</v>
      </c>
      <c r="I771" s="546"/>
      <c r="J771" s="547"/>
      <c r="K771" s="132">
        <v>1407.3033</v>
      </c>
    </row>
    <row r="772" spans="1:11" ht="22.5" customHeight="1">
      <c r="A772" s="791" t="s">
        <v>2675</v>
      </c>
      <c r="B772" s="296" t="s">
        <v>852</v>
      </c>
      <c r="C772" s="574"/>
      <c r="D772" s="575"/>
      <c r="E772" s="575"/>
      <c r="F772" s="575"/>
      <c r="G772" s="575"/>
      <c r="H772" s="575"/>
      <c r="I772" s="575"/>
      <c r="J772" s="576"/>
    </row>
    <row r="773" spans="1:11" ht="82.5" customHeight="1">
      <c r="A773" s="154"/>
      <c r="B773" s="155" t="s">
        <v>853</v>
      </c>
      <c r="C773" s="556"/>
      <c r="D773" s="557"/>
      <c r="E773" s="557"/>
      <c r="F773" s="557"/>
      <c r="G773" s="557"/>
      <c r="H773" s="557"/>
      <c r="I773" s="557"/>
      <c r="J773" s="558"/>
    </row>
    <row r="774" spans="1:11" ht="18.75" customHeight="1">
      <c r="A774" s="790" t="s">
        <v>2676</v>
      </c>
      <c r="B774" s="346" t="s">
        <v>855</v>
      </c>
      <c r="C774" s="251" t="s">
        <v>23</v>
      </c>
      <c r="D774" s="270">
        <v>71.900000000000006</v>
      </c>
      <c r="E774" s="348">
        <v>13.11</v>
      </c>
      <c r="F774" s="348">
        <f t="shared" ref="F774:F780" si="2">E774*(1+C$1865)</f>
        <v>16.312773</v>
      </c>
      <c r="G774" s="253">
        <f t="shared" ref="G774:G780" si="3">D774*F774</f>
        <v>1172.8883787000002</v>
      </c>
      <c r="H774" s="545" t="s">
        <v>856</v>
      </c>
      <c r="I774" s="546"/>
      <c r="J774" s="547"/>
      <c r="K774" s="132">
        <v>1172.8883787</v>
      </c>
    </row>
    <row r="775" spans="1:11" ht="18.75" customHeight="1">
      <c r="A775" s="790" t="s">
        <v>2677</v>
      </c>
      <c r="B775" s="346" t="s">
        <v>858</v>
      </c>
      <c r="C775" s="251" t="s">
        <v>23</v>
      </c>
      <c r="D775" s="252">
        <v>25.1</v>
      </c>
      <c r="E775" s="348">
        <v>17.829999999999998</v>
      </c>
      <c r="F775" s="348">
        <f t="shared" si="2"/>
        <v>22.185868999999997</v>
      </c>
      <c r="G775" s="253">
        <f t="shared" si="3"/>
        <v>556.86531189999994</v>
      </c>
      <c r="H775" s="545" t="s">
        <v>859</v>
      </c>
      <c r="I775" s="546"/>
      <c r="J775" s="547"/>
      <c r="K775" s="132">
        <v>556.86531190000005</v>
      </c>
    </row>
    <row r="776" spans="1:11" ht="18.75" customHeight="1">
      <c r="A776" s="790" t="s">
        <v>2678</v>
      </c>
      <c r="B776" s="346" t="s">
        <v>861</v>
      </c>
      <c r="C776" s="251" t="s">
        <v>23</v>
      </c>
      <c r="D776" s="252">
        <v>47.9</v>
      </c>
      <c r="E776" s="348">
        <v>28.45</v>
      </c>
      <c r="F776" s="348">
        <f t="shared" si="2"/>
        <v>35.400334999999998</v>
      </c>
      <c r="G776" s="253">
        <f t="shared" si="3"/>
        <v>1695.6760464999998</v>
      </c>
      <c r="H776" s="545" t="s">
        <v>862</v>
      </c>
      <c r="I776" s="546"/>
      <c r="J776" s="547"/>
      <c r="K776" s="132">
        <v>1695.6760465</v>
      </c>
    </row>
    <row r="777" spans="1:11" ht="18.75" customHeight="1">
      <c r="A777" s="790" t="s">
        <v>2679</v>
      </c>
      <c r="B777" s="346" t="s">
        <v>864</v>
      </c>
      <c r="C777" s="251" t="s">
        <v>23</v>
      </c>
      <c r="D777" s="252">
        <v>38.9</v>
      </c>
      <c r="E777" s="348">
        <v>33.020000000000003</v>
      </c>
      <c r="F777" s="348">
        <f t="shared" si="2"/>
        <v>41.086786000000004</v>
      </c>
      <c r="G777" s="253">
        <f t="shared" si="3"/>
        <v>1598.2759754000001</v>
      </c>
      <c r="H777" s="545" t="s">
        <v>865</v>
      </c>
      <c r="I777" s="546"/>
      <c r="J777" s="547"/>
      <c r="K777" s="132">
        <v>1598.2759754000001</v>
      </c>
    </row>
    <row r="778" spans="1:11" ht="18.75" customHeight="1">
      <c r="A778" s="790" t="s">
        <v>2680</v>
      </c>
      <c r="B778" s="346" t="s">
        <v>866</v>
      </c>
      <c r="C778" s="251" t="s">
        <v>23</v>
      </c>
      <c r="D778" s="252">
        <v>45</v>
      </c>
      <c r="E778" s="348">
        <v>46.03</v>
      </c>
      <c r="F778" s="348">
        <f t="shared" si="2"/>
        <v>57.275129</v>
      </c>
      <c r="G778" s="253">
        <f t="shared" si="3"/>
        <v>2577.3808049999998</v>
      </c>
      <c r="H778" s="545" t="s">
        <v>867</v>
      </c>
      <c r="I778" s="546"/>
      <c r="J778" s="547"/>
      <c r="K778" s="132">
        <v>2577.3808049999998</v>
      </c>
    </row>
    <row r="779" spans="1:11" ht="18.75" customHeight="1">
      <c r="A779" s="790" t="s">
        <v>2681</v>
      </c>
      <c r="B779" s="346" t="s">
        <v>868</v>
      </c>
      <c r="C779" s="251" t="s">
        <v>23</v>
      </c>
      <c r="D779" s="252">
        <v>25</v>
      </c>
      <c r="E779" s="348">
        <v>76.290000000000006</v>
      </c>
      <c r="F779" s="348">
        <f t="shared" si="2"/>
        <v>94.927647000000007</v>
      </c>
      <c r="G779" s="253">
        <f t="shared" si="3"/>
        <v>2373.1911750000004</v>
      </c>
      <c r="H779" s="545" t="s">
        <v>869</v>
      </c>
      <c r="I779" s="546"/>
      <c r="J779" s="547"/>
      <c r="K779" s="132">
        <v>2373.1911749999999</v>
      </c>
    </row>
    <row r="780" spans="1:11" ht="18.75" hidden="1" customHeight="1">
      <c r="A780" s="146" t="s">
        <v>870</v>
      </c>
      <c r="B780" s="165" t="s">
        <v>871</v>
      </c>
      <c r="C780" s="175" t="s">
        <v>23</v>
      </c>
      <c r="D780" s="179"/>
      <c r="E780" s="230">
        <v>97.88</v>
      </c>
      <c r="F780" s="230">
        <f t="shared" si="2"/>
        <v>121.79208399999999</v>
      </c>
      <c r="G780" s="269">
        <f t="shared" si="3"/>
        <v>0</v>
      </c>
      <c r="H780" s="489"/>
      <c r="I780" s="506"/>
      <c r="J780" s="201"/>
      <c r="K780" s="132">
        <v>0</v>
      </c>
    </row>
    <row r="781" spans="1:11" ht="18.75" hidden="1" customHeight="1">
      <c r="A781" s="146"/>
      <c r="B781" s="165"/>
      <c r="C781" s="175"/>
      <c r="D781" s="179"/>
      <c r="E781" s="230"/>
      <c r="F781" s="230"/>
      <c r="G781" s="269"/>
      <c r="H781" s="489"/>
      <c r="I781" s="506"/>
      <c r="J781" s="201"/>
    </row>
    <row r="782" spans="1:11" ht="18.75" hidden="1" customHeight="1">
      <c r="A782" s="146" t="s">
        <v>872</v>
      </c>
      <c r="B782" s="165" t="s">
        <v>873</v>
      </c>
      <c r="C782" s="175" t="s">
        <v>23</v>
      </c>
      <c r="D782" s="179"/>
      <c r="E782" s="230">
        <v>120.6</v>
      </c>
      <c r="F782" s="230">
        <f>E782*(1+C$1865)</f>
        <v>150.06258</v>
      </c>
      <c r="G782" s="269">
        <f>D782*F782</f>
        <v>0</v>
      </c>
      <c r="H782" s="489"/>
      <c r="I782" s="506"/>
      <c r="J782" s="201"/>
      <c r="K782" s="132">
        <v>0</v>
      </c>
    </row>
    <row r="783" spans="1:11" ht="18.75" hidden="1" customHeight="1">
      <c r="A783" s="146"/>
      <c r="B783" s="165"/>
      <c r="C783" s="175"/>
      <c r="D783" s="179"/>
      <c r="E783" s="230"/>
      <c r="F783" s="230"/>
      <c r="G783" s="269"/>
      <c r="H783" s="489"/>
      <c r="I783" s="506"/>
      <c r="J783" s="201"/>
    </row>
    <row r="784" spans="1:11" ht="18.75" hidden="1" customHeight="1">
      <c r="A784" s="146" t="s">
        <v>874</v>
      </c>
      <c r="B784" s="165" t="s">
        <v>875</v>
      </c>
      <c r="C784" s="175" t="s">
        <v>23</v>
      </c>
      <c r="D784" s="179"/>
      <c r="E784" s="230">
        <v>146.91</v>
      </c>
      <c r="F784" s="230">
        <f>E784*(1+C$1865)</f>
        <v>182.80011299999998</v>
      </c>
      <c r="G784" s="269">
        <f>D784*F784</f>
        <v>0</v>
      </c>
      <c r="H784" s="489"/>
      <c r="I784" s="506"/>
      <c r="J784" s="201"/>
      <c r="K784" s="132">
        <v>0</v>
      </c>
    </row>
    <row r="785" spans="1:11" ht="18.75" hidden="1" customHeight="1">
      <c r="A785" s="146"/>
      <c r="B785" s="165"/>
      <c r="C785" s="175"/>
      <c r="D785" s="179"/>
      <c r="E785" s="230"/>
      <c r="F785" s="230"/>
      <c r="G785" s="269"/>
      <c r="H785" s="489"/>
      <c r="I785" s="506"/>
      <c r="J785" s="201"/>
    </row>
    <row r="786" spans="1:11" ht="18.75" hidden="1" customHeight="1">
      <c r="A786" s="146" t="s">
        <v>876</v>
      </c>
      <c r="B786" s="165" t="s">
        <v>877</v>
      </c>
      <c r="C786" s="175" t="s">
        <v>23</v>
      </c>
      <c r="D786" s="179"/>
      <c r="E786" s="230">
        <v>178.87</v>
      </c>
      <c r="F786" s="230">
        <f>E786*(1+C$1865)</f>
        <v>222.56794099999999</v>
      </c>
      <c r="G786" s="269">
        <f>D786*F786</f>
        <v>0</v>
      </c>
      <c r="H786" s="489"/>
      <c r="I786" s="506"/>
      <c r="J786" s="201"/>
      <c r="K786" s="132">
        <v>0</v>
      </c>
    </row>
    <row r="787" spans="1:11" ht="18.75" hidden="1" customHeight="1">
      <c r="A787" s="146"/>
      <c r="B787" s="165"/>
      <c r="C787" s="175"/>
      <c r="D787" s="179"/>
      <c r="E787" s="230"/>
      <c r="F787" s="230"/>
      <c r="G787" s="269"/>
      <c r="H787" s="489"/>
      <c r="I787" s="506"/>
      <c r="J787" s="201"/>
    </row>
    <row r="788" spans="1:11" ht="18.75" hidden="1" customHeight="1">
      <c r="A788" s="146" t="s">
        <v>878</v>
      </c>
      <c r="B788" s="165" t="s">
        <v>879</v>
      </c>
      <c r="C788" s="175" t="s">
        <v>23</v>
      </c>
      <c r="D788" s="179"/>
      <c r="E788" s="230">
        <v>230.58</v>
      </c>
      <c r="F788" s="230">
        <f>E788*(1+C$1865)</f>
        <v>286.91069400000003</v>
      </c>
      <c r="G788" s="269">
        <f>D788*F788</f>
        <v>0</v>
      </c>
      <c r="H788" s="489"/>
      <c r="I788" s="506"/>
      <c r="J788" s="201"/>
      <c r="K788" s="132">
        <v>0</v>
      </c>
    </row>
    <row r="789" spans="1:11" ht="18.75" hidden="1" customHeight="1">
      <c r="A789" s="146"/>
      <c r="B789" s="165"/>
      <c r="C789" s="175"/>
      <c r="D789" s="179"/>
      <c r="E789" s="230"/>
      <c r="F789" s="230"/>
      <c r="G789" s="269"/>
      <c r="H789" s="489"/>
      <c r="I789" s="506"/>
      <c r="J789" s="201"/>
    </row>
    <row r="790" spans="1:11" ht="18.75" hidden="1" customHeight="1">
      <c r="A790" s="146" t="s">
        <v>880</v>
      </c>
      <c r="B790" s="165" t="s">
        <v>881</v>
      </c>
      <c r="C790" s="175" t="s">
        <v>23</v>
      </c>
      <c r="D790" s="179"/>
      <c r="E790" s="230">
        <v>289.48</v>
      </c>
      <c r="F790" s="230">
        <f>E790*(1+C$1865)</f>
        <v>360.19996400000002</v>
      </c>
      <c r="G790" s="269">
        <f>D790*F790</f>
        <v>0</v>
      </c>
      <c r="H790" s="489"/>
      <c r="I790" s="506"/>
      <c r="J790" s="201"/>
      <c r="K790" s="132">
        <v>0</v>
      </c>
    </row>
    <row r="791" spans="1:11" ht="18.75" hidden="1" customHeight="1">
      <c r="A791" s="146"/>
      <c r="B791" s="165"/>
      <c r="C791" s="175"/>
      <c r="D791" s="179"/>
      <c r="E791" s="230"/>
      <c r="F791" s="230"/>
      <c r="G791" s="269"/>
      <c r="H791" s="489"/>
      <c r="I791" s="506"/>
      <c r="J791" s="201"/>
    </row>
    <row r="792" spans="1:11" ht="18.75" customHeight="1">
      <c r="A792" s="791" t="s">
        <v>870</v>
      </c>
      <c r="B792" s="297" t="s">
        <v>882</v>
      </c>
      <c r="C792" s="261" t="s">
        <v>23</v>
      </c>
      <c r="D792" s="246">
        <v>123</v>
      </c>
      <c r="E792" s="262">
        <v>12.78</v>
      </c>
      <c r="F792" s="262">
        <f>E792*(1+C$1865)</f>
        <v>15.902153999999999</v>
      </c>
      <c r="G792" s="263">
        <f>D792*F792</f>
        <v>1955.9649419999998</v>
      </c>
      <c r="H792" s="509" t="s">
        <v>883</v>
      </c>
      <c r="I792" s="510"/>
      <c r="J792" s="511"/>
      <c r="K792" s="132">
        <v>1955.9649420000001</v>
      </c>
    </row>
    <row r="793" spans="1:11" ht="78.75" customHeight="1">
      <c r="A793" s="154"/>
      <c r="B793" s="155" t="s">
        <v>884</v>
      </c>
      <c r="C793" s="264"/>
      <c r="D793" s="265"/>
      <c r="E793" s="266"/>
      <c r="F793" s="266"/>
      <c r="G793" s="267"/>
      <c r="H793" s="512"/>
      <c r="I793" s="513"/>
      <c r="J793" s="514"/>
    </row>
    <row r="794" spans="1:11" ht="18.75" customHeight="1">
      <c r="A794" s="791" t="s">
        <v>2682</v>
      </c>
      <c r="B794" s="298" t="s">
        <v>886</v>
      </c>
      <c r="C794" s="574"/>
      <c r="D794" s="575"/>
      <c r="E794" s="575"/>
      <c r="F794" s="575"/>
      <c r="G794" s="575"/>
      <c r="H794" s="575"/>
      <c r="I794" s="575"/>
      <c r="J794" s="576"/>
    </row>
    <row r="795" spans="1:11" ht="110.25" customHeight="1">
      <c r="A795" s="154"/>
      <c r="B795" s="155" t="s">
        <v>887</v>
      </c>
      <c r="C795" s="556"/>
      <c r="D795" s="557"/>
      <c r="E795" s="557"/>
      <c r="F795" s="557"/>
      <c r="G795" s="557"/>
      <c r="H795" s="557"/>
      <c r="I795" s="557"/>
      <c r="J795" s="558"/>
    </row>
    <row r="796" spans="1:11" ht="18.75" hidden="1" customHeight="1">
      <c r="A796" s="146" t="s">
        <v>888</v>
      </c>
      <c r="B796" s="160" t="s">
        <v>889</v>
      </c>
      <c r="C796" s="175" t="s">
        <v>11</v>
      </c>
      <c r="D796" s="179"/>
      <c r="E796" s="230">
        <v>33.64</v>
      </c>
      <c r="F796" s="230">
        <f>E796*(1+C$1865)</f>
        <v>41.858252</v>
      </c>
      <c r="G796" s="269">
        <f>D796*F796</f>
        <v>0</v>
      </c>
      <c r="H796" s="489"/>
      <c r="I796" s="506"/>
      <c r="J796" s="200"/>
    </row>
    <row r="797" spans="1:11" ht="18.75" hidden="1" customHeight="1">
      <c r="A797" s="146"/>
      <c r="B797" s="160"/>
      <c r="C797" s="175"/>
      <c r="D797" s="179"/>
      <c r="E797" s="230"/>
      <c r="F797" s="230"/>
      <c r="G797" s="269"/>
      <c r="H797" s="497"/>
      <c r="I797" s="506"/>
      <c r="J797" s="201"/>
    </row>
    <row r="798" spans="1:11" ht="18.75" hidden="1" customHeight="1">
      <c r="A798" s="146" t="s">
        <v>890</v>
      </c>
      <c r="B798" s="160" t="s">
        <v>891</v>
      </c>
      <c r="C798" s="175" t="s">
        <v>11</v>
      </c>
      <c r="D798" s="179"/>
      <c r="E798" s="230">
        <v>43.54</v>
      </c>
      <c r="F798" s="230">
        <f>E798*(1+C$1865)</f>
        <v>54.176821999999994</v>
      </c>
      <c r="G798" s="269">
        <f>D798*F798</f>
        <v>0</v>
      </c>
      <c r="H798" s="489"/>
      <c r="I798" s="506"/>
      <c r="J798" s="200"/>
    </row>
    <row r="799" spans="1:11" ht="18.75" hidden="1" customHeight="1">
      <c r="A799" s="146"/>
      <c r="B799" s="160"/>
      <c r="C799" s="175"/>
      <c r="D799" s="179"/>
      <c r="E799" s="230"/>
      <c r="F799" s="230"/>
      <c r="G799" s="269"/>
      <c r="H799" s="497"/>
      <c r="I799" s="506"/>
      <c r="J799" s="201"/>
    </row>
    <row r="800" spans="1:11" ht="18.75" hidden="1" customHeight="1">
      <c r="A800" s="146" t="s">
        <v>892</v>
      </c>
      <c r="B800" s="160" t="s">
        <v>893</v>
      </c>
      <c r="C800" s="175" t="s">
        <v>11</v>
      </c>
      <c r="D800" s="179"/>
      <c r="E800" s="230">
        <v>51.57</v>
      </c>
      <c r="F800" s="230">
        <f>E800*(1+C$1865)</f>
        <v>64.168550999999994</v>
      </c>
      <c r="G800" s="269">
        <f>D800*F800</f>
        <v>0</v>
      </c>
      <c r="H800" s="489"/>
      <c r="I800" s="506"/>
      <c r="J800" s="200"/>
    </row>
    <row r="801" spans="1:10" ht="18.75" hidden="1" customHeight="1">
      <c r="A801" s="146"/>
      <c r="B801" s="160"/>
      <c r="C801" s="175"/>
      <c r="D801" s="179"/>
      <c r="E801" s="230"/>
      <c r="F801" s="230"/>
      <c r="G801" s="269"/>
      <c r="H801" s="489"/>
      <c r="I801" s="506"/>
      <c r="J801" s="201"/>
    </row>
    <row r="802" spans="1:10" ht="18.75" hidden="1" customHeight="1">
      <c r="A802" s="146" t="s">
        <v>894</v>
      </c>
      <c r="B802" s="160" t="s">
        <v>895</v>
      </c>
      <c r="C802" s="175" t="s">
        <v>11</v>
      </c>
      <c r="D802" s="179"/>
      <c r="E802" s="230">
        <v>61.77</v>
      </c>
      <c r="F802" s="230">
        <f>E802*(1+C$1865)</f>
        <v>76.860410999999999</v>
      </c>
      <c r="G802" s="269">
        <f>D802*F802</f>
        <v>0</v>
      </c>
      <c r="H802" s="489"/>
      <c r="I802" s="506"/>
      <c r="J802" s="200"/>
    </row>
    <row r="803" spans="1:10" ht="18.75" hidden="1" customHeight="1">
      <c r="A803" s="146"/>
      <c r="B803" s="165"/>
      <c r="C803" s="175"/>
      <c r="D803" s="179"/>
      <c r="E803" s="230"/>
      <c r="F803" s="230"/>
      <c r="G803" s="269"/>
      <c r="H803" s="497"/>
      <c r="I803" s="506"/>
      <c r="J803" s="201"/>
    </row>
    <row r="804" spans="1:10" ht="18.75" hidden="1" customHeight="1">
      <c r="A804" s="146" t="s">
        <v>896</v>
      </c>
      <c r="B804" s="160" t="s">
        <v>897</v>
      </c>
      <c r="C804" s="175" t="s">
        <v>11</v>
      </c>
      <c r="D804" s="179"/>
      <c r="E804" s="230">
        <v>31.54</v>
      </c>
      <c r="F804" s="230">
        <f>E804*(1+C$1865)</f>
        <v>39.245221999999998</v>
      </c>
      <c r="G804" s="269">
        <f>D804*F804</f>
        <v>0</v>
      </c>
      <c r="H804" s="489"/>
      <c r="I804" s="506"/>
      <c r="J804" s="200"/>
    </row>
    <row r="805" spans="1:10" ht="18.75" hidden="1" customHeight="1">
      <c r="A805" s="146"/>
      <c r="B805" s="160"/>
      <c r="C805" s="175"/>
      <c r="D805" s="179"/>
      <c r="E805" s="230"/>
      <c r="F805" s="230"/>
      <c r="G805" s="269"/>
      <c r="H805" s="497"/>
      <c r="I805" s="506"/>
      <c r="J805" s="200"/>
    </row>
    <row r="806" spans="1:10" ht="18.75" hidden="1" customHeight="1">
      <c r="A806" s="146" t="s">
        <v>898</v>
      </c>
      <c r="B806" s="160" t="s">
        <v>899</v>
      </c>
      <c r="C806" s="175" t="s">
        <v>11</v>
      </c>
      <c r="D806" s="179"/>
      <c r="E806" s="230">
        <v>41.98</v>
      </c>
      <c r="F806" s="230">
        <f>E806*(1+C$1865)</f>
        <v>52.235713999999994</v>
      </c>
      <c r="G806" s="269">
        <f>D806*F806</f>
        <v>0</v>
      </c>
      <c r="H806" s="489"/>
      <c r="I806" s="506"/>
      <c r="J806" s="200"/>
    </row>
    <row r="807" spans="1:10" ht="18.75" hidden="1" customHeight="1">
      <c r="A807" s="146"/>
      <c r="B807" s="160"/>
      <c r="C807" s="175"/>
      <c r="D807" s="179"/>
      <c r="E807" s="230"/>
      <c r="F807" s="230"/>
      <c r="G807" s="269"/>
      <c r="H807" s="489"/>
      <c r="I807" s="506"/>
      <c r="J807" s="201"/>
    </row>
    <row r="808" spans="1:10" ht="18.75" hidden="1" customHeight="1">
      <c r="A808" s="146" t="s">
        <v>900</v>
      </c>
      <c r="B808" s="160" t="s">
        <v>901</v>
      </c>
      <c r="C808" s="175" t="s">
        <v>11</v>
      </c>
      <c r="D808" s="179"/>
      <c r="E808" s="230">
        <v>46.08</v>
      </c>
      <c r="F808" s="230">
        <f>E808*(1+C$1865)</f>
        <v>57.337343999999995</v>
      </c>
      <c r="G808" s="269">
        <f>D808*F808</f>
        <v>0</v>
      </c>
      <c r="H808" s="489"/>
      <c r="I808" s="506"/>
      <c r="J808" s="200"/>
    </row>
    <row r="809" spans="1:10" ht="18.75" hidden="1" customHeight="1">
      <c r="A809" s="146"/>
      <c r="B809" s="160"/>
      <c r="C809" s="175"/>
      <c r="D809" s="179"/>
      <c r="E809" s="230"/>
      <c r="F809" s="230"/>
      <c r="G809" s="269"/>
      <c r="H809" s="489"/>
      <c r="I809" s="506"/>
      <c r="J809" s="201"/>
    </row>
    <row r="810" spans="1:10" ht="18.75" hidden="1" customHeight="1">
      <c r="A810" s="146" t="s">
        <v>902</v>
      </c>
      <c r="B810" s="160" t="s">
        <v>903</v>
      </c>
      <c r="C810" s="175" t="s">
        <v>11</v>
      </c>
      <c r="D810" s="179"/>
      <c r="E810" s="230">
        <v>55.32</v>
      </c>
      <c r="F810" s="230">
        <f>E810*(1+C$1865)</f>
        <v>68.834676000000002</v>
      </c>
      <c r="G810" s="269">
        <f>D810*F810</f>
        <v>0</v>
      </c>
      <c r="H810" s="489"/>
      <c r="I810" s="506"/>
      <c r="J810" s="200"/>
    </row>
    <row r="811" spans="1:10" ht="18.75" hidden="1" customHeight="1">
      <c r="A811" s="146"/>
      <c r="B811" s="165"/>
      <c r="C811" s="175"/>
      <c r="D811" s="179"/>
      <c r="E811" s="230"/>
      <c r="F811" s="230"/>
      <c r="G811" s="269"/>
      <c r="H811" s="489"/>
      <c r="I811" s="506"/>
      <c r="J811" s="201"/>
    </row>
    <row r="812" spans="1:10" ht="18.75" hidden="1" customHeight="1">
      <c r="A812" s="146" t="s">
        <v>904</v>
      </c>
      <c r="B812" s="160" t="s">
        <v>905</v>
      </c>
      <c r="C812" s="175" t="s">
        <v>11</v>
      </c>
      <c r="D812" s="179"/>
      <c r="E812" s="230">
        <v>35.729999999999997</v>
      </c>
      <c r="F812" s="230">
        <f>E812*(1+C$1865)</f>
        <v>44.458838999999998</v>
      </c>
      <c r="G812" s="269">
        <f>D812*F812</f>
        <v>0</v>
      </c>
      <c r="H812" s="489"/>
      <c r="I812" s="506"/>
      <c r="J812" s="200"/>
    </row>
    <row r="813" spans="1:10" ht="18.75" hidden="1" customHeight="1">
      <c r="A813" s="146"/>
      <c r="B813" s="160"/>
      <c r="C813" s="175"/>
      <c r="D813" s="179"/>
      <c r="E813" s="230"/>
      <c r="F813" s="230"/>
      <c r="G813" s="269"/>
      <c r="H813" s="489"/>
      <c r="I813" s="506"/>
      <c r="J813" s="201"/>
    </row>
    <row r="814" spans="1:10" ht="18.75" hidden="1" customHeight="1">
      <c r="A814" s="146" t="s">
        <v>906</v>
      </c>
      <c r="B814" s="160" t="s">
        <v>907</v>
      </c>
      <c r="C814" s="175" t="s">
        <v>11</v>
      </c>
      <c r="D814" s="179"/>
      <c r="E814" s="230">
        <v>45.6</v>
      </c>
      <c r="F814" s="230">
        <f>E814*(1+C$1865)</f>
        <v>56.740079999999999</v>
      </c>
      <c r="G814" s="269">
        <f>D814*F814</f>
        <v>0</v>
      </c>
      <c r="H814" s="489"/>
      <c r="I814" s="506"/>
      <c r="J814" s="200"/>
    </row>
    <row r="815" spans="1:10" ht="18.75" hidden="1" customHeight="1">
      <c r="A815" s="146"/>
      <c r="B815" s="160"/>
      <c r="C815" s="175"/>
      <c r="D815" s="179"/>
      <c r="E815" s="230"/>
      <c r="F815" s="230"/>
      <c r="G815" s="269"/>
      <c r="H815" s="489"/>
      <c r="I815" s="506"/>
      <c r="J815" s="201"/>
    </row>
    <row r="816" spans="1:10" ht="18.75" hidden="1" customHeight="1">
      <c r="A816" s="146" t="s">
        <v>908</v>
      </c>
      <c r="B816" s="160" t="s">
        <v>909</v>
      </c>
      <c r="C816" s="175" t="s">
        <v>11</v>
      </c>
      <c r="D816" s="179"/>
      <c r="E816" s="230">
        <v>57.06</v>
      </c>
      <c r="F816" s="230">
        <f>E816*(1+C$1865)</f>
        <v>70.999758</v>
      </c>
      <c r="G816" s="269">
        <f>D816*F816</f>
        <v>0</v>
      </c>
      <c r="H816" s="489"/>
      <c r="I816" s="506"/>
      <c r="J816" s="200"/>
    </row>
    <row r="817" spans="1:11" ht="18.75" hidden="1" customHeight="1">
      <c r="A817" s="146"/>
      <c r="B817" s="160"/>
      <c r="C817" s="175"/>
      <c r="D817" s="179"/>
      <c r="E817" s="230"/>
      <c r="F817" s="230"/>
      <c r="G817" s="269"/>
      <c r="H817" s="489"/>
      <c r="I817" s="506"/>
      <c r="J817" s="201"/>
    </row>
    <row r="818" spans="1:11" ht="18.75" hidden="1" customHeight="1">
      <c r="A818" s="146" t="s">
        <v>910</v>
      </c>
      <c r="B818" s="160" t="s">
        <v>911</v>
      </c>
      <c r="C818" s="175" t="s">
        <v>11</v>
      </c>
      <c r="D818" s="179"/>
      <c r="E818" s="230">
        <v>68.22</v>
      </c>
      <c r="F818" s="230">
        <f>E818*(1+C$1865)</f>
        <v>84.886145999999997</v>
      </c>
      <c r="G818" s="269">
        <f>D818*F818</f>
        <v>0</v>
      </c>
      <c r="H818" s="489"/>
      <c r="I818" s="506"/>
      <c r="J818" s="200"/>
    </row>
    <row r="819" spans="1:11" ht="18.75" hidden="1" customHeight="1">
      <c r="A819" s="146"/>
      <c r="B819" s="160"/>
      <c r="C819" s="175"/>
      <c r="D819" s="179"/>
      <c r="E819" s="230"/>
      <c r="F819" s="230"/>
      <c r="G819" s="269"/>
      <c r="H819" s="489"/>
      <c r="I819" s="506"/>
      <c r="J819" s="201"/>
    </row>
    <row r="820" spans="1:11" ht="18.75" hidden="1" customHeight="1">
      <c r="A820" s="146" t="s">
        <v>912</v>
      </c>
      <c r="B820" s="160" t="s">
        <v>913</v>
      </c>
      <c r="C820" s="175" t="s">
        <v>11</v>
      </c>
      <c r="D820" s="179"/>
      <c r="E820" s="230">
        <v>37.83</v>
      </c>
      <c r="F820" s="230">
        <f>E820*(1+C$1865)</f>
        <v>47.071869</v>
      </c>
      <c r="G820" s="269">
        <f>D820*F820</f>
        <v>0</v>
      </c>
      <c r="H820" s="489"/>
      <c r="I820" s="506"/>
      <c r="J820" s="200"/>
    </row>
    <row r="821" spans="1:11" ht="18.75" hidden="1" customHeight="1">
      <c r="A821" s="146"/>
      <c r="B821" s="160"/>
      <c r="C821" s="175"/>
      <c r="D821" s="179"/>
      <c r="E821" s="230"/>
      <c r="F821" s="230"/>
      <c r="G821" s="269"/>
      <c r="H821" s="489"/>
      <c r="I821" s="506"/>
      <c r="J821" s="201"/>
    </row>
    <row r="822" spans="1:11" ht="18.75" hidden="1" customHeight="1">
      <c r="A822" s="146" t="s">
        <v>914</v>
      </c>
      <c r="B822" s="160" t="s">
        <v>915</v>
      </c>
      <c r="C822" s="175" t="s">
        <v>11</v>
      </c>
      <c r="D822" s="179"/>
      <c r="E822" s="230">
        <v>47.66</v>
      </c>
      <c r="F822" s="230">
        <f>E822*(1+C$1865)</f>
        <v>59.303337999999997</v>
      </c>
      <c r="G822" s="269">
        <f>D822*F822</f>
        <v>0</v>
      </c>
      <c r="H822" s="489"/>
      <c r="I822" s="506"/>
      <c r="J822" s="200"/>
    </row>
    <row r="823" spans="1:11" ht="18.75" hidden="1" customHeight="1">
      <c r="A823" s="146"/>
      <c r="B823" s="160"/>
      <c r="C823" s="175"/>
      <c r="D823" s="179"/>
      <c r="E823" s="230"/>
      <c r="F823" s="230"/>
      <c r="G823" s="269"/>
      <c r="H823" s="489"/>
      <c r="I823" s="506"/>
      <c r="J823" s="201"/>
    </row>
    <row r="824" spans="1:11" ht="18.75" hidden="1" customHeight="1">
      <c r="A824" s="146" t="s">
        <v>916</v>
      </c>
      <c r="B824" s="160" t="s">
        <v>917</v>
      </c>
      <c r="C824" s="175" t="s">
        <v>11</v>
      </c>
      <c r="D824" s="179"/>
      <c r="E824" s="230">
        <v>62.55</v>
      </c>
      <c r="F824" s="230">
        <f>E824*(1+C$1865)</f>
        <v>77.830964999999992</v>
      </c>
      <c r="G824" s="269">
        <f>D824*F824</f>
        <v>0</v>
      </c>
      <c r="H824" s="489"/>
      <c r="I824" s="506"/>
      <c r="J824" s="200"/>
    </row>
    <row r="825" spans="1:11" ht="18.75" hidden="1" customHeight="1">
      <c r="A825" s="146"/>
      <c r="B825" s="160"/>
      <c r="C825" s="175"/>
      <c r="D825" s="179"/>
      <c r="E825" s="230"/>
      <c r="F825" s="230"/>
      <c r="G825" s="269"/>
      <c r="H825" s="489"/>
      <c r="I825" s="506"/>
      <c r="J825" s="200"/>
    </row>
    <row r="826" spans="1:11" ht="18.75" hidden="1" customHeight="1">
      <c r="A826" s="146" t="s">
        <v>918</v>
      </c>
      <c r="B826" s="160" t="s">
        <v>919</v>
      </c>
      <c r="C826" s="175" t="s">
        <v>11</v>
      </c>
      <c r="D826" s="179"/>
      <c r="E826" s="230">
        <v>74.67</v>
      </c>
      <c r="F826" s="230">
        <f>E826*(1+C$1865)</f>
        <v>92.911880999999994</v>
      </c>
      <c r="G826" s="269">
        <f>D826*F826</f>
        <v>0</v>
      </c>
      <c r="H826" s="489"/>
      <c r="I826" s="506"/>
      <c r="J826" s="200"/>
    </row>
    <row r="827" spans="1:11" ht="18.75" hidden="1" customHeight="1">
      <c r="A827" s="146"/>
      <c r="B827" s="160"/>
      <c r="C827" s="175"/>
      <c r="D827" s="179"/>
      <c r="E827" s="230"/>
      <c r="F827" s="230"/>
      <c r="G827" s="269"/>
      <c r="H827" s="489"/>
      <c r="I827" s="506"/>
      <c r="J827" s="200"/>
    </row>
    <row r="828" spans="1:11" ht="18.75" customHeight="1">
      <c r="A828" s="790" t="s">
        <v>2683</v>
      </c>
      <c r="B828" s="170" t="s">
        <v>920</v>
      </c>
      <c r="C828" s="251" t="s">
        <v>11</v>
      </c>
      <c r="D828" s="270">
        <v>60</v>
      </c>
      <c r="E828" s="348">
        <v>28.88</v>
      </c>
      <c r="F828" s="348">
        <f>E828*(1+C$1865)</f>
        <v>35.935383999999999</v>
      </c>
      <c r="G828" s="253">
        <f>D828*F828</f>
        <v>2156.1230399999999</v>
      </c>
      <c r="H828" s="545" t="s">
        <v>921</v>
      </c>
      <c r="I828" s="546"/>
      <c r="J828" s="547"/>
      <c r="K828" s="132">
        <v>2156.1230399999999</v>
      </c>
    </row>
    <row r="829" spans="1:11" ht="18.75" customHeight="1">
      <c r="A829" s="790" t="s">
        <v>2684</v>
      </c>
      <c r="B829" s="170" t="s">
        <v>923</v>
      </c>
      <c r="C829" s="251" t="s">
        <v>11</v>
      </c>
      <c r="D829" s="270">
        <v>60</v>
      </c>
      <c r="E829" s="348">
        <v>37.24</v>
      </c>
      <c r="F829" s="348">
        <f>E829*(1+C$1865)</f>
        <v>46.337732000000003</v>
      </c>
      <c r="G829" s="253">
        <f>D829*F829</f>
        <v>2780.2639200000003</v>
      </c>
      <c r="H829" s="545" t="s">
        <v>921</v>
      </c>
      <c r="I829" s="546"/>
      <c r="J829" s="547"/>
      <c r="K829" s="132">
        <v>2780.2639199999999</v>
      </c>
    </row>
    <row r="830" spans="1:11" ht="18.75" hidden="1" customHeight="1">
      <c r="A830" s="146" t="s">
        <v>924</v>
      </c>
      <c r="B830" s="160" t="s">
        <v>925</v>
      </c>
      <c r="C830" s="175" t="s">
        <v>11</v>
      </c>
      <c r="D830" s="179"/>
      <c r="E830" s="230">
        <v>24.24</v>
      </c>
      <c r="F830" s="230">
        <f>E830*(1+C$1865)</f>
        <v>30.161831999999997</v>
      </c>
      <c r="G830" s="269">
        <f>D830*F830</f>
        <v>0</v>
      </c>
      <c r="H830" s="489"/>
      <c r="I830" s="506"/>
      <c r="J830" s="200"/>
    </row>
    <row r="831" spans="1:11" ht="18.75" hidden="1" customHeight="1">
      <c r="A831" s="146"/>
      <c r="B831" s="160"/>
      <c r="C831" s="175"/>
      <c r="D831" s="179"/>
      <c r="E831" s="230"/>
      <c r="F831" s="230"/>
      <c r="G831" s="269"/>
      <c r="H831" s="489"/>
      <c r="I831" s="506"/>
      <c r="J831" s="200"/>
    </row>
    <row r="832" spans="1:11" ht="18.75" hidden="1" customHeight="1">
      <c r="A832" s="146" t="s">
        <v>926</v>
      </c>
      <c r="B832" s="160" t="s">
        <v>927</v>
      </c>
      <c r="C832" s="175" t="s">
        <v>11</v>
      </c>
      <c r="D832" s="179"/>
      <c r="E832" s="230">
        <v>27.67</v>
      </c>
      <c r="F832" s="230">
        <f>E832*(1+C$1865)</f>
        <v>34.429780999999998</v>
      </c>
      <c r="G832" s="269">
        <f>D832*F832</f>
        <v>0</v>
      </c>
      <c r="H832" s="489"/>
      <c r="I832" s="506"/>
      <c r="J832" s="200"/>
    </row>
    <row r="833" spans="1:20" ht="18.75" hidden="1" customHeight="1">
      <c r="A833" s="146"/>
      <c r="B833" s="160"/>
      <c r="C833" s="175"/>
      <c r="D833" s="179"/>
      <c r="E833" s="230"/>
      <c r="F833" s="230"/>
      <c r="G833" s="269"/>
      <c r="H833" s="489"/>
      <c r="I833" s="506"/>
      <c r="J833" s="200"/>
    </row>
    <row r="834" spans="1:20" ht="18.75" hidden="1" customHeight="1">
      <c r="A834" s="146" t="s">
        <v>928</v>
      </c>
      <c r="B834" s="160" t="s">
        <v>929</v>
      </c>
      <c r="C834" s="175" t="s">
        <v>11</v>
      </c>
      <c r="D834" s="179"/>
      <c r="E834" s="230">
        <v>35.19</v>
      </c>
      <c r="F834" s="230">
        <f>E834*(1+C$1865)</f>
        <v>43.786916999999995</v>
      </c>
      <c r="G834" s="269">
        <f>D834*F834</f>
        <v>0</v>
      </c>
      <c r="H834" s="489"/>
      <c r="I834" s="506"/>
      <c r="J834" s="200"/>
    </row>
    <row r="835" spans="1:20" ht="18.75" hidden="1" customHeight="1">
      <c r="A835" s="146"/>
      <c r="B835" s="160"/>
      <c r="C835" s="175"/>
      <c r="D835" s="179"/>
      <c r="E835" s="230"/>
      <c r="F835" s="230"/>
      <c r="G835" s="269"/>
      <c r="H835" s="489"/>
      <c r="I835" s="506"/>
      <c r="J835" s="200"/>
    </row>
    <row r="836" spans="1:20" ht="18.75" hidden="1" customHeight="1">
      <c r="A836" s="146" t="s">
        <v>930</v>
      </c>
      <c r="B836" s="160" t="s">
        <v>931</v>
      </c>
      <c r="C836" s="175" t="s">
        <v>11</v>
      </c>
      <c r="D836" s="179"/>
      <c r="E836" s="230">
        <v>47.51</v>
      </c>
      <c r="F836" s="230">
        <f>E836*(1+C$1865)</f>
        <v>59.116692999999998</v>
      </c>
      <c r="G836" s="269">
        <f>D836*F836</f>
        <v>0</v>
      </c>
      <c r="H836" s="489"/>
      <c r="I836" s="506"/>
      <c r="J836" s="200"/>
    </row>
    <row r="837" spans="1:20" ht="18.75" hidden="1" customHeight="1">
      <c r="A837" s="146"/>
      <c r="B837" s="160"/>
      <c r="C837" s="175"/>
      <c r="D837" s="179"/>
      <c r="E837" s="230"/>
      <c r="F837" s="230"/>
      <c r="G837" s="269"/>
      <c r="H837" s="489"/>
      <c r="I837" s="506"/>
      <c r="J837" s="200"/>
    </row>
    <row r="838" spans="1:20" ht="18.75" hidden="1" customHeight="1">
      <c r="A838" s="146" t="s">
        <v>932</v>
      </c>
      <c r="B838" s="160" t="s">
        <v>933</v>
      </c>
      <c r="C838" s="175" t="s">
        <v>11</v>
      </c>
      <c r="D838" s="179"/>
      <c r="E838" s="230">
        <v>39.479999999999997</v>
      </c>
      <c r="F838" s="230">
        <f>E838*(1+C$1865)</f>
        <v>49.124963999999991</v>
      </c>
      <c r="G838" s="269">
        <f>D838*F838</f>
        <v>0</v>
      </c>
      <c r="H838" s="489"/>
      <c r="I838" s="506"/>
      <c r="J838" s="200"/>
    </row>
    <row r="839" spans="1:20" ht="18.75" hidden="1" customHeight="1">
      <c r="A839" s="146"/>
      <c r="B839" s="160"/>
      <c r="C839" s="175"/>
      <c r="D839" s="179"/>
      <c r="E839" s="230"/>
      <c r="F839" s="230"/>
      <c r="G839" s="269"/>
      <c r="H839" s="489"/>
      <c r="I839" s="506"/>
      <c r="J839" s="200"/>
    </row>
    <row r="840" spans="1:20" ht="18.75" hidden="1" customHeight="1">
      <c r="A840" s="146" t="s">
        <v>934</v>
      </c>
      <c r="B840" s="160" t="s">
        <v>935</v>
      </c>
      <c r="C840" s="175" t="s">
        <v>11</v>
      </c>
      <c r="D840" s="179"/>
      <c r="E840" s="230">
        <v>54.77</v>
      </c>
      <c r="F840" s="230">
        <f>E840*(1+C$1865)</f>
        <v>68.150311000000002</v>
      </c>
      <c r="G840" s="269">
        <f>D840*F840</f>
        <v>0</v>
      </c>
      <c r="H840" s="489"/>
      <c r="I840" s="506"/>
      <c r="J840" s="200"/>
    </row>
    <row r="841" spans="1:20" ht="18.75" hidden="1" customHeight="1">
      <c r="A841" s="146"/>
      <c r="B841" s="160"/>
      <c r="C841" s="175"/>
      <c r="D841" s="179"/>
      <c r="E841" s="230"/>
      <c r="F841" s="230"/>
      <c r="G841" s="269"/>
      <c r="H841" s="489"/>
      <c r="I841" s="506"/>
      <c r="J841" s="200"/>
    </row>
    <row r="842" spans="1:20" ht="18.75" customHeight="1">
      <c r="A842" s="791" t="s">
        <v>2685</v>
      </c>
      <c r="B842" s="298" t="s">
        <v>937</v>
      </c>
      <c r="C842" s="574"/>
      <c r="D842" s="575"/>
      <c r="E842" s="575"/>
      <c r="F842" s="575"/>
      <c r="G842" s="575"/>
      <c r="H842" s="575"/>
      <c r="I842" s="575"/>
      <c r="J842" s="576"/>
      <c r="T842" s="482">
        <f>G829+G850+G851+G852+G857+G858+G861+G874+G879+G881+G895+G954+G957+G958+G959+G962+G963+G964+G965+G966+G967+G968+G969+G971+G972+G973+G974+G975+G976+G977+G978+G979+G980+G981+G982+G983+G985+G986+G987+G988+G989+G991+G990+G992+G993+G994+G995+G996+G997+G998</f>
        <v>61271.506511305408</v>
      </c>
    </row>
    <row r="843" spans="1:20" ht="141.75" customHeight="1">
      <c r="A843" s="154"/>
      <c r="B843" s="155" t="s">
        <v>938</v>
      </c>
      <c r="C843" s="556"/>
      <c r="D843" s="557"/>
      <c r="E843" s="557"/>
      <c r="F843" s="557"/>
      <c r="G843" s="557"/>
      <c r="H843" s="557"/>
      <c r="I843" s="557"/>
      <c r="J843" s="558"/>
    </row>
    <row r="844" spans="1:20" ht="18.75" hidden="1" customHeight="1">
      <c r="A844" s="146" t="s">
        <v>939</v>
      </c>
      <c r="B844" s="160" t="s">
        <v>940</v>
      </c>
      <c r="C844" s="175" t="s">
        <v>23</v>
      </c>
      <c r="D844" s="254"/>
      <c r="E844" s="230">
        <v>26.54</v>
      </c>
      <c r="F844" s="230">
        <f>E844*(1+C$1865)</f>
        <v>33.023721999999999</v>
      </c>
      <c r="G844" s="269">
        <f>D844*F844</f>
        <v>0</v>
      </c>
      <c r="H844" s="489"/>
      <c r="I844" s="506"/>
      <c r="J844" s="201"/>
    </row>
    <row r="845" spans="1:20" ht="18.75" hidden="1" customHeight="1">
      <c r="A845" s="146"/>
      <c r="B845" s="165"/>
      <c r="C845" s="175"/>
      <c r="D845" s="179"/>
      <c r="E845" s="230"/>
      <c r="F845" s="230"/>
      <c r="G845" s="269"/>
      <c r="H845" s="489"/>
      <c r="I845" s="506"/>
      <c r="J845" s="200"/>
    </row>
    <row r="846" spans="1:20" ht="18.75" hidden="1" customHeight="1">
      <c r="A846" s="146" t="s">
        <v>941</v>
      </c>
      <c r="B846" s="160" t="s">
        <v>942</v>
      </c>
      <c r="C846" s="175" t="s">
        <v>23</v>
      </c>
      <c r="D846" s="179"/>
      <c r="E846" s="230">
        <v>28.34</v>
      </c>
      <c r="F846" s="230">
        <f>E846*(1+C$1865)</f>
        <v>35.263461999999997</v>
      </c>
      <c r="G846" s="269">
        <f>D846*F846</f>
        <v>0</v>
      </c>
      <c r="H846" s="489"/>
      <c r="I846" s="506"/>
      <c r="J846" s="201"/>
    </row>
    <row r="847" spans="1:20" ht="18.75" hidden="1" customHeight="1">
      <c r="A847" s="146"/>
      <c r="B847" s="165"/>
      <c r="C847" s="175"/>
      <c r="D847" s="179"/>
      <c r="E847" s="230"/>
      <c r="F847" s="230"/>
      <c r="G847" s="269"/>
      <c r="H847" s="489"/>
      <c r="I847" s="506"/>
      <c r="J847" s="200"/>
    </row>
    <row r="848" spans="1:20" ht="18.75" hidden="1" customHeight="1">
      <c r="A848" s="146" t="s">
        <v>943</v>
      </c>
      <c r="B848" s="160" t="s">
        <v>944</v>
      </c>
      <c r="C848" s="175" t="s">
        <v>23</v>
      </c>
      <c r="D848" s="179"/>
      <c r="E848" s="230">
        <v>41.88</v>
      </c>
      <c r="F848" s="230">
        <f>E848*(1+C$1865)</f>
        <v>52.111284000000005</v>
      </c>
      <c r="G848" s="269">
        <f>D848*F848</f>
        <v>0</v>
      </c>
      <c r="H848" s="489"/>
      <c r="I848" s="506"/>
      <c r="J848" s="201"/>
    </row>
    <row r="849" spans="1:11" ht="18.75" hidden="1" customHeight="1">
      <c r="A849" s="146"/>
      <c r="B849" s="165"/>
      <c r="C849" s="175"/>
      <c r="D849" s="179"/>
      <c r="E849" s="230"/>
      <c r="F849" s="230"/>
      <c r="G849" s="269"/>
      <c r="H849" s="489"/>
      <c r="I849" s="506"/>
      <c r="J849" s="201"/>
    </row>
    <row r="850" spans="1:11" ht="18.75" customHeight="1">
      <c r="A850" s="790" t="s">
        <v>2686</v>
      </c>
      <c r="B850" s="170" t="s">
        <v>946</v>
      </c>
      <c r="C850" s="251" t="s">
        <v>23</v>
      </c>
      <c r="D850" s="252">
        <v>42</v>
      </c>
      <c r="E850" s="348">
        <v>43.52</v>
      </c>
      <c r="F850" s="348">
        <f>E850*(1+C$1865)</f>
        <v>54.151935999999999</v>
      </c>
      <c r="G850" s="253">
        <f>D850*F850</f>
        <v>2274.381312</v>
      </c>
      <c r="H850" s="545" t="s">
        <v>947</v>
      </c>
      <c r="I850" s="546"/>
      <c r="J850" s="547"/>
      <c r="K850" s="132">
        <v>2274.381312</v>
      </c>
    </row>
    <row r="851" spans="1:11" ht="18.75" customHeight="1">
      <c r="A851" s="790" t="s">
        <v>2687</v>
      </c>
      <c r="B851" s="170" t="s">
        <v>948</v>
      </c>
      <c r="C851" s="251" t="s">
        <v>23</v>
      </c>
      <c r="D851" s="252">
        <v>10.199999999999999</v>
      </c>
      <c r="E851" s="348">
        <v>48.16</v>
      </c>
      <c r="F851" s="348">
        <f>E851*(1+C$1865)</f>
        <v>59.925487999999994</v>
      </c>
      <c r="G851" s="253">
        <f>D851*F851</f>
        <v>611.23997759999986</v>
      </c>
      <c r="H851" s="545" t="s">
        <v>949</v>
      </c>
      <c r="I851" s="546"/>
      <c r="J851" s="547"/>
      <c r="K851" s="132">
        <v>611.23997759999997</v>
      </c>
    </row>
    <row r="852" spans="1:11" ht="18.75" customHeight="1">
      <c r="A852" s="790" t="s">
        <v>2688</v>
      </c>
      <c r="B852" s="170" t="s">
        <v>950</v>
      </c>
      <c r="C852" s="251" t="s">
        <v>23</v>
      </c>
      <c r="D852" s="252">
        <v>25</v>
      </c>
      <c r="E852" s="348">
        <v>77.62</v>
      </c>
      <c r="F852" s="348">
        <f>E852*(1+C$1865)</f>
        <v>96.582566</v>
      </c>
      <c r="G852" s="253">
        <f>D852*F852</f>
        <v>2414.5641500000002</v>
      </c>
      <c r="H852" s="545" t="s">
        <v>951</v>
      </c>
      <c r="I852" s="546"/>
      <c r="J852" s="547"/>
      <c r="K852" s="132">
        <v>2414.5641500000002</v>
      </c>
    </row>
    <row r="853" spans="1:11" ht="18.75" customHeight="1">
      <c r="A853" s="791" t="s">
        <v>2689</v>
      </c>
      <c r="B853" s="298" t="s">
        <v>952</v>
      </c>
      <c r="C853" s="574"/>
      <c r="D853" s="575"/>
      <c r="E853" s="575"/>
      <c r="F853" s="575"/>
      <c r="G853" s="575"/>
      <c r="H853" s="575"/>
      <c r="I853" s="575"/>
      <c r="J853" s="576"/>
    </row>
    <row r="854" spans="1:11" ht="110.25" customHeight="1">
      <c r="A854" s="154"/>
      <c r="B854" s="155" t="s">
        <v>953</v>
      </c>
      <c r="C854" s="556"/>
      <c r="D854" s="557"/>
      <c r="E854" s="557"/>
      <c r="F854" s="557"/>
      <c r="G854" s="557"/>
      <c r="H854" s="557"/>
      <c r="I854" s="557"/>
      <c r="J854" s="558"/>
    </row>
    <row r="855" spans="1:11" ht="18.75" hidden="1" customHeight="1">
      <c r="A855" s="146" t="s">
        <v>954</v>
      </c>
      <c r="B855" s="160" t="s">
        <v>955</v>
      </c>
      <c r="C855" s="175" t="s">
        <v>23</v>
      </c>
      <c r="D855" s="179"/>
      <c r="E855" s="230">
        <v>11.05</v>
      </c>
      <c r="F855" s="230">
        <f>E855*(1+C$1865)</f>
        <v>13.749515000000001</v>
      </c>
      <c r="G855" s="269">
        <f>D855*F855</f>
        <v>0</v>
      </c>
      <c r="H855" s="489"/>
      <c r="I855" s="506"/>
      <c r="J855" s="201"/>
    </row>
    <row r="856" spans="1:11" ht="18.75" hidden="1" customHeight="1">
      <c r="A856" s="146"/>
      <c r="B856" s="165"/>
      <c r="C856" s="175"/>
      <c r="D856" s="179"/>
      <c r="E856" s="230"/>
      <c r="F856" s="230"/>
      <c r="G856" s="269"/>
      <c r="H856" s="489"/>
      <c r="I856" s="506"/>
      <c r="J856" s="200"/>
    </row>
    <row r="857" spans="1:11" ht="18.75" customHeight="1">
      <c r="A857" s="790" t="s">
        <v>2690</v>
      </c>
      <c r="B857" s="170" t="s">
        <v>956</v>
      </c>
      <c r="C857" s="251" t="s">
        <v>23</v>
      </c>
      <c r="D857" s="270">
        <v>100</v>
      </c>
      <c r="E857" s="348">
        <v>11.38</v>
      </c>
      <c r="F857" s="348">
        <f>E857*(1+C$1865)</f>
        <v>14.160134000000001</v>
      </c>
      <c r="G857" s="253">
        <f>D857*F857</f>
        <v>1416.0134</v>
      </c>
      <c r="H857" s="545" t="s">
        <v>957</v>
      </c>
      <c r="I857" s="546"/>
      <c r="J857" s="547"/>
      <c r="K857" s="132">
        <v>1416.0134</v>
      </c>
    </row>
    <row r="858" spans="1:11" ht="18.75" customHeight="1">
      <c r="A858" s="790" t="s">
        <v>2691</v>
      </c>
      <c r="B858" s="170" t="s">
        <v>958</v>
      </c>
      <c r="C858" s="251" t="s">
        <v>23</v>
      </c>
      <c r="D858" s="252">
        <v>100</v>
      </c>
      <c r="E858" s="348">
        <v>15.8</v>
      </c>
      <c r="F858" s="348">
        <f>E858*(1+C$1865)</f>
        <v>19.659939999999999</v>
      </c>
      <c r="G858" s="253">
        <f>D858*F858</f>
        <v>1965.9939999999999</v>
      </c>
      <c r="H858" s="545" t="s">
        <v>957</v>
      </c>
      <c r="I858" s="546"/>
      <c r="J858" s="547"/>
      <c r="K858" s="132">
        <v>1965.9939999999999</v>
      </c>
    </row>
    <row r="859" spans="1:11" ht="18.75" customHeight="1">
      <c r="A859" s="791" t="s">
        <v>2692</v>
      </c>
      <c r="B859" s="298" t="s">
        <v>959</v>
      </c>
      <c r="C859" s="574"/>
      <c r="D859" s="575"/>
      <c r="E859" s="575"/>
      <c r="F859" s="575"/>
      <c r="G859" s="575"/>
      <c r="H859" s="575"/>
      <c r="I859" s="575"/>
      <c r="J859" s="576"/>
    </row>
    <row r="860" spans="1:11" ht="157.5" customHeight="1">
      <c r="A860" s="154"/>
      <c r="B860" s="155" t="s">
        <v>960</v>
      </c>
      <c r="C860" s="556"/>
      <c r="D860" s="557"/>
      <c r="E860" s="557"/>
      <c r="F860" s="557"/>
      <c r="G860" s="557"/>
      <c r="H860" s="557"/>
      <c r="I860" s="557"/>
      <c r="J860" s="558"/>
    </row>
    <row r="861" spans="1:11" ht="18.75" customHeight="1">
      <c r="A861" s="790" t="s">
        <v>2693</v>
      </c>
      <c r="B861" s="170" t="s">
        <v>940</v>
      </c>
      <c r="C861" s="251" t="s">
        <v>23</v>
      </c>
      <c r="D861" s="252">
        <v>29.8</v>
      </c>
      <c r="E861" s="348">
        <v>20.5</v>
      </c>
      <c r="F861" s="348">
        <f>E861*(1+C$1865)</f>
        <v>25.508150000000001</v>
      </c>
      <c r="G861" s="253">
        <f>D861*F861</f>
        <v>760.14287000000002</v>
      </c>
      <c r="H861" s="545" t="s">
        <v>961</v>
      </c>
      <c r="I861" s="546"/>
      <c r="J861" s="547"/>
      <c r="K861" s="132">
        <v>760.14287000000002</v>
      </c>
    </row>
    <row r="862" spans="1:11" ht="18.75" hidden="1" customHeight="1">
      <c r="A862" s="146" t="s">
        <v>962</v>
      </c>
      <c r="B862" s="160" t="s">
        <v>942</v>
      </c>
      <c r="C862" s="175" t="s">
        <v>23</v>
      </c>
      <c r="D862" s="179"/>
      <c r="E862" s="230">
        <v>28.37</v>
      </c>
      <c r="F862" s="230">
        <f>E862*(1+C$1865)</f>
        <v>35.300790999999997</v>
      </c>
      <c r="G862" s="269">
        <f>D862*F862</f>
        <v>0</v>
      </c>
      <c r="H862" s="489"/>
      <c r="I862" s="506"/>
      <c r="J862" s="201"/>
      <c r="K862" s="132">
        <v>0</v>
      </c>
    </row>
    <row r="863" spans="1:11" ht="18.75" hidden="1" customHeight="1">
      <c r="A863" s="146"/>
      <c r="B863" s="165"/>
      <c r="C863" s="175"/>
      <c r="D863" s="179"/>
      <c r="E863" s="230"/>
      <c r="F863" s="230"/>
      <c r="G863" s="269"/>
      <c r="H863" s="489"/>
      <c r="I863" s="506"/>
      <c r="J863" s="200"/>
    </row>
    <row r="864" spans="1:11" ht="18.75" hidden="1" customHeight="1">
      <c r="A864" s="146" t="s">
        <v>963</v>
      </c>
      <c r="B864" s="160" t="s">
        <v>944</v>
      </c>
      <c r="C864" s="175" t="s">
        <v>23</v>
      </c>
      <c r="D864" s="179"/>
      <c r="E864" s="230">
        <v>47.36</v>
      </c>
      <c r="F864" s="230">
        <f>E864*(1+C$1865)</f>
        <v>58.930047999999999</v>
      </c>
      <c r="G864" s="269">
        <f>D864*F864</f>
        <v>0</v>
      </c>
      <c r="H864" s="489"/>
      <c r="I864" s="506"/>
      <c r="J864" s="201"/>
      <c r="K864" s="132">
        <v>0</v>
      </c>
    </row>
    <row r="865" spans="1:11" ht="18.75" hidden="1" customHeight="1">
      <c r="A865" s="146"/>
      <c r="B865" s="165"/>
      <c r="C865" s="175"/>
      <c r="D865" s="179"/>
      <c r="E865" s="230"/>
      <c r="F865" s="230"/>
      <c r="G865" s="269"/>
      <c r="H865" s="489"/>
      <c r="I865" s="506"/>
      <c r="J865" s="200"/>
    </row>
    <row r="866" spans="1:11" ht="18.75" hidden="1" customHeight="1">
      <c r="A866" s="146" t="s">
        <v>964</v>
      </c>
      <c r="B866" s="160" t="s">
        <v>946</v>
      </c>
      <c r="C866" s="175" t="s">
        <v>23</v>
      </c>
      <c r="D866" s="179"/>
      <c r="E866" s="230">
        <v>47.33</v>
      </c>
      <c r="F866" s="230">
        <f>E866*(1+C$1865)</f>
        <v>58.892719</v>
      </c>
      <c r="G866" s="269">
        <f>D866*F866</f>
        <v>0</v>
      </c>
      <c r="H866" s="489"/>
      <c r="I866" s="506"/>
      <c r="J866" s="201"/>
      <c r="K866" s="132">
        <v>0</v>
      </c>
    </row>
    <row r="867" spans="1:11" ht="18.75" hidden="1" customHeight="1">
      <c r="A867" s="146"/>
      <c r="B867" s="165"/>
      <c r="C867" s="175"/>
      <c r="D867" s="179"/>
      <c r="E867" s="230"/>
      <c r="F867" s="230"/>
      <c r="G867" s="269"/>
      <c r="H867" s="489"/>
      <c r="I867" s="506"/>
      <c r="J867" s="200"/>
    </row>
    <row r="868" spans="1:11" ht="18.75" hidden="1" customHeight="1">
      <c r="A868" s="146" t="s">
        <v>965</v>
      </c>
      <c r="B868" s="160" t="s">
        <v>948</v>
      </c>
      <c r="C868" s="175" t="s">
        <v>23</v>
      </c>
      <c r="D868" s="179"/>
      <c r="E868" s="230">
        <v>45.26</v>
      </c>
      <c r="F868" s="230">
        <f>E868*(1+C$1865)</f>
        <v>56.317017999999997</v>
      </c>
      <c r="G868" s="269">
        <f>D868*F868</f>
        <v>0</v>
      </c>
      <c r="H868" s="489"/>
      <c r="I868" s="506"/>
      <c r="J868" s="201"/>
      <c r="K868" s="132">
        <v>0</v>
      </c>
    </row>
    <row r="869" spans="1:11" ht="18.75" hidden="1" customHeight="1">
      <c r="A869" s="146"/>
      <c r="B869" s="165"/>
      <c r="C869" s="175"/>
      <c r="D869" s="179"/>
      <c r="E869" s="230"/>
      <c r="F869" s="230"/>
      <c r="G869" s="269"/>
      <c r="H869" s="489"/>
      <c r="I869" s="506"/>
      <c r="J869" s="201"/>
    </row>
    <row r="870" spans="1:11" ht="18.75" customHeight="1">
      <c r="A870" s="146" t="s">
        <v>966</v>
      </c>
      <c r="B870" s="178" t="s">
        <v>721</v>
      </c>
      <c r="C870" s="175"/>
      <c r="D870" s="179"/>
      <c r="E870" s="230"/>
      <c r="F870" s="230"/>
      <c r="G870" s="269"/>
      <c r="H870" s="489"/>
      <c r="I870" s="506"/>
      <c r="J870" s="201"/>
    </row>
    <row r="871" spans="1:11" ht="18.75" hidden="1" customHeight="1">
      <c r="A871" s="146" t="s">
        <v>967</v>
      </c>
      <c r="B871" s="160" t="s">
        <v>968</v>
      </c>
      <c r="C871" s="175" t="s">
        <v>11</v>
      </c>
      <c r="D871" s="254"/>
      <c r="E871" s="230">
        <v>935.29</v>
      </c>
      <c r="F871" s="230">
        <f>E871*(1+C$1865)</f>
        <v>1163.7813469999999</v>
      </c>
      <c r="G871" s="269">
        <f>D871*F871</f>
        <v>0</v>
      </c>
      <c r="H871" s="489"/>
      <c r="I871" s="506"/>
      <c r="J871" s="201"/>
      <c r="K871" s="132">
        <v>0</v>
      </c>
    </row>
    <row r="872" spans="1:11" ht="47.25" hidden="1" customHeight="1">
      <c r="A872" s="146"/>
      <c r="B872" s="165" t="s">
        <v>969</v>
      </c>
      <c r="C872" s="175"/>
      <c r="D872" s="254"/>
      <c r="E872" s="230"/>
      <c r="F872" s="230"/>
      <c r="G872" s="269"/>
      <c r="H872" s="489"/>
      <c r="I872" s="506"/>
      <c r="J872" s="200"/>
    </row>
    <row r="873" spans="1:11" ht="18.75" hidden="1" customHeight="1">
      <c r="A873" s="146"/>
      <c r="B873" s="160"/>
      <c r="C873" s="175"/>
      <c r="D873" s="179"/>
      <c r="E873" s="230"/>
      <c r="F873" s="230"/>
      <c r="G873" s="269"/>
      <c r="H873" s="489"/>
      <c r="I873" s="506"/>
      <c r="J873" s="201"/>
    </row>
    <row r="874" spans="1:11" ht="18.75" customHeight="1">
      <c r="A874" s="148" t="s">
        <v>2694</v>
      </c>
      <c r="B874" s="149" t="s">
        <v>970</v>
      </c>
      <c r="C874" s="261" t="s">
        <v>11</v>
      </c>
      <c r="D874" s="246">
        <v>112</v>
      </c>
      <c r="E874" s="262">
        <v>9.93</v>
      </c>
      <c r="F874" s="262">
        <f>E874*(1+C$1865)</f>
        <v>12.355898999999999</v>
      </c>
      <c r="G874" s="263">
        <f>D874*F874</f>
        <v>1383.860688</v>
      </c>
      <c r="H874" s="509" t="s">
        <v>971</v>
      </c>
      <c r="I874" s="510"/>
      <c r="J874" s="511"/>
      <c r="K874" s="132">
        <v>1383.860688</v>
      </c>
    </row>
    <row r="875" spans="1:11" ht="31.5" customHeight="1">
      <c r="A875" s="154"/>
      <c r="B875" s="299" t="s">
        <v>972</v>
      </c>
      <c r="C875" s="264"/>
      <c r="D875" s="265"/>
      <c r="E875" s="266"/>
      <c r="F875" s="266"/>
      <c r="G875" s="267"/>
      <c r="H875" s="512"/>
      <c r="I875" s="513"/>
      <c r="J875" s="514"/>
    </row>
    <row r="876" spans="1:11" ht="18.75" hidden="1" customHeight="1">
      <c r="A876" s="146"/>
      <c r="B876" s="165"/>
      <c r="C876" s="175"/>
      <c r="D876" s="179"/>
      <c r="E876" s="230"/>
      <c r="F876" s="230"/>
      <c r="G876" s="269"/>
      <c r="H876" s="489"/>
      <c r="I876" s="506"/>
      <c r="J876" s="200"/>
    </row>
    <row r="877" spans="1:11" ht="18.75" hidden="1" customHeight="1">
      <c r="A877" s="146" t="s">
        <v>973</v>
      </c>
      <c r="B877" s="160" t="s">
        <v>974</v>
      </c>
      <c r="C877" s="175" t="s">
        <v>11</v>
      </c>
      <c r="D877" s="179"/>
      <c r="E877" s="230">
        <v>13.69</v>
      </c>
      <c r="F877" s="230">
        <f>E877*(1+C$1865)</f>
        <v>17.034466999999999</v>
      </c>
      <c r="G877" s="269">
        <f>D877*F877</f>
        <v>0</v>
      </c>
      <c r="H877" s="489"/>
      <c r="I877" s="506"/>
      <c r="J877" s="201"/>
      <c r="K877" s="132">
        <v>0</v>
      </c>
    </row>
    <row r="878" spans="1:11" ht="31.5" hidden="1" customHeight="1">
      <c r="A878" s="146"/>
      <c r="B878" s="300" t="s">
        <v>975</v>
      </c>
      <c r="C878" s="175"/>
      <c r="D878" s="179"/>
      <c r="E878" s="230"/>
      <c r="F878" s="230"/>
      <c r="G878" s="269"/>
      <c r="H878" s="489"/>
      <c r="I878" s="506"/>
      <c r="J878" s="200"/>
    </row>
    <row r="879" spans="1:11" ht="18.75" customHeight="1">
      <c r="A879" s="148" t="s">
        <v>2695</v>
      </c>
      <c r="B879" s="149" t="s">
        <v>976</v>
      </c>
      <c r="C879" s="261" t="s">
        <v>11</v>
      </c>
      <c r="D879" s="246">
        <v>80</v>
      </c>
      <c r="E879" s="262">
        <v>10.35</v>
      </c>
      <c r="F879" s="262">
        <f>E879*(1+C$1865)</f>
        <v>12.878504999999999</v>
      </c>
      <c r="G879" s="263">
        <f>D879*F879</f>
        <v>1030.2803999999999</v>
      </c>
      <c r="H879" s="509" t="s">
        <v>977</v>
      </c>
      <c r="I879" s="510"/>
      <c r="J879" s="511"/>
      <c r="K879" s="132">
        <v>1030.2804000000001</v>
      </c>
    </row>
    <row r="880" spans="1:11" ht="47.25" customHeight="1">
      <c r="A880" s="154"/>
      <c r="B880" s="299" t="s">
        <v>978</v>
      </c>
      <c r="C880" s="264"/>
      <c r="D880" s="265"/>
      <c r="E880" s="266"/>
      <c r="F880" s="266"/>
      <c r="G880" s="267"/>
      <c r="H880" s="512"/>
      <c r="I880" s="513"/>
      <c r="J880" s="514"/>
    </row>
    <row r="881" spans="1:11" ht="18.75" customHeight="1">
      <c r="A881" s="148" t="s">
        <v>2696</v>
      </c>
      <c r="B881" s="149" t="s">
        <v>979</v>
      </c>
      <c r="C881" s="261" t="s">
        <v>11</v>
      </c>
      <c r="D881" s="365">
        <v>8</v>
      </c>
      <c r="E881" s="262">
        <v>53.36</v>
      </c>
      <c r="F881" s="262">
        <f>E881*(1+C$1865)</f>
        <v>66.395848000000001</v>
      </c>
      <c r="G881" s="263">
        <f>D881*F881</f>
        <v>531.16678400000001</v>
      </c>
      <c r="H881" s="509" t="s">
        <v>804</v>
      </c>
      <c r="I881" s="510"/>
      <c r="J881" s="511"/>
      <c r="K881" s="132">
        <v>531.16678400000001</v>
      </c>
    </row>
    <row r="882" spans="1:11" ht="63" customHeight="1">
      <c r="A882" s="154"/>
      <c r="B882" s="155" t="s">
        <v>980</v>
      </c>
      <c r="C882" s="264"/>
      <c r="D882" s="265"/>
      <c r="E882" s="266"/>
      <c r="F882" s="266"/>
      <c r="G882" s="267"/>
      <c r="H882" s="512"/>
      <c r="I882" s="513"/>
      <c r="J882" s="514"/>
    </row>
    <row r="883" spans="1:11" ht="31.5" hidden="1" customHeight="1">
      <c r="A883" s="146" t="s">
        <v>981</v>
      </c>
      <c r="B883" s="160" t="s">
        <v>982</v>
      </c>
      <c r="C883" s="175" t="s">
        <v>11</v>
      </c>
      <c r="D883" s="254"/>
      <c r="E883" s="230">
        <v>523.95000000000005</v>
      </c>
      <c r="F883" s="230">
        <f>E883*(1+C$1865)</f>
        <v>651.95098500000006</v>
      </c>
      <c r="G883" s="269">
        <f>D883*F883</f>
        <v>0</v>
      </c>
      <c r="H883" s="489"/>
      <c r="I883" s="506"/>
      <c r="J883" s="200"/>
      <c r="K883" s="132">
        <v>0</v>
      </c>
    </row>
    <row r="884" spans="1:11" ht="141.75" hidden="1" customHeight="1">
      <c r="A884" s="146"/>
      <c r="B884" s="165" t="s">
        <v>983</v>
      </c>
      <c r="C884" s="175"/>
      <c r="D884" s="179"/>
      <c r="E884" s="230"/>
      <c r="F884" s="230"/>
      <c r="G884" s="269"/>
      <c r="H884" s="489"/>
      <c r="I884" s="506"/>
      <c r="J884" s="201"/>
    </row>
    <row r="885" spans="1:11" ht="18.75" hidden="1" customHeight="1">
      <c r="A885" s="146"/>
      <c r="B885" s="165"/>
      <c r="C885" s="175"/>
      <c r="D885" s="179"/>
      <c r="E885" s="230"/>
      <c r="F885" s="230"/>
      <c r="G885" s="269"/>
      <c r="H885" s="489"/>
      <c r="I885" s="506"/>
      <c r="J885" s="201"/>
    </row>
    <row r="886" spans="1:11" ht="18.75" hidden="1" customHeight="1">
      <c r="A886" s="146" t="s">
        <v>984</v>
      </c>
      <c r="B886" s="160" t="s">
        <v>985</v>
      </c>
      <c r="C886" s="175" t="s">
        <v>11</v>
      </c>
      <c r="D886" s="254"/>
      <c r="E886" s="230">
        <v>2086.54</v>
      </c>
      <c r="F886" s="230">
        <f>E886*(1+C$1865)</f>
        <v>2596.2817219999997</v>
      </c>
      <c r="G886" s="269">
        <f>D886*F886</f>
        <v>0</v>
      </c>
      <c r="H886" s="489"/>
      <c r="I886" s="506"/>
      <c r="J886" s="200"/>
      <c r="K886" s="132">
        <v>0</v>
      </c>
    </row>
    <row r="887" spans="1:11" ht="94.5" hidden="1" customHeight="1">
      <c r="A887" s="146"/>
      <c r="B887" s="165" t="s">
        <v>986</v>
      </c>
      <c r="C887" s="175"/>
      <c r="D887" s="179"/>
      <c r="E887" s="230"/>
      <c r="F887" s="230"/>
      <c r="G887" s="269"/>
      <c r="H887" s="301"/>
      <c r="I887" s="506"/>
      <c r="J887" s="201"/>
    </row>
    <row r="888" spans="1:11" ht="18.75" hidden="1" customHeight="1">
      <c r="A888" s="146"/>
      <c r="B888" s="165"/>
      <c r="C888" s="175"/>
      <c r="D888" s="179"/>
      <c r="E888" s="230"/>
      <c r="F888" s="230"/>
      <c r="G888" s="269"/>
      <c r="H888" s="489"/>
      <c r="I888" s="506"/>
      <c r="J888" s="201"/>
    </row>
    <row r="889" spans="1:11" ht="18.75" hidden="1" customHeight="1">
      <c r="A889" s="146" t="s">
        <v>987</v>
      </c>
      <c r="B889" s="160" t="s">
        <v>988</v>
      </c>
      <c r="C889" s="175" t="s">
        <v>11</v>
      </c>
      <c r="D889" s="179"/>
      <c r="E889" s="230">
        <v>9.57</v>
      </c>
      <c r="F889" s="230">
        <f>E889*(1+C$1865)</f>
        <v>11.907951000000001</v>
      </c>
      <c r="G889" s="269">
        <f>D889*F889</f>
        <v>0</v>
      </c>
      <c r="H889" s="489"/>
      <c r="I889" s="506"/>
      <c r="J889" s="200"/>
      <c r="K889" s="132">
        <v>0</v>
      </c>
    </row>
    <row r="890" spans="1:11" ht="78.75" hidden="1" customHeight="1">
      <c r="A890" s="146"/>
      <c r="B890" s="165" t="s">
        <v>989</v>
      </c>
      <c r="C890" s="175"/>
      <c r="D890" s="179"/>
      <c r="E890" s="230"/>
      <c r="F890" s="230"/>
      <c r="G890" s="269"/>
      <c r="H890" s="302"/>
      <c r="I890" s="506"/>
      <c r="J890" s="201"/>
    </row>
    <row r="891" spans="1:11" ht="18.75" hidden="1" customHeight="1">
      <c r="A891" s="146"/>
      <c r="B891" s="165"/>
      <c r="C891" s="175"/>
      <c r="D891" s="179"/>
      <c r="E891" s="230"/>
      <c r="F891" s="230"/>
      <c r="G891" s="269"/>
      <c r="H891" s="489"/>
      <c r="I891" s="506"/>
      <c r="J891" s="201"/>
    </row>
    <row r="892" spans="1:11" ht="18.75" hidden="1" customHeight="1">
      <c r="A892" s="146" t="s">
        <v>990</v>
      </c>
      <c r="B892" s="160" t="s">
        <v>991</v>
      </c>
      <c r="C892" s="175" t="s">
        <v>11</v>
      </c>
      <c r="D892" s="179"/>
      <c r="E892" s="230">
        <v>85.12</v>
      </c>
      <c r="F892" s="230">
        <f>E892*(1+C$1865)</f>
        <v>105.914816</v>
      </c>
      <c r="G892" s="269">
        <f>D892*F892</f>
        <v>0</v>
      </c>
      <c r="H892" s="489"/>
      <c r="I892" s="506"/>
      <c r="J892" s="201"/>
      <c r="K892" s="132">
        <v>0</v>
      </c>
    </row>
    <row r="893" spans="1:11" ht="78.75" hidden="1" customHeight="1">
      <c r="A893" s="146"/>
      <c r="B893" s="165" t="s">
        <v>992</v>
      </c>
      <c r="C893" s="175"/>
      <c r="D893" s="179"/>
      <c r="E893" s="230"/>
      <c r="F893" s="230"/>
      <c r="G893" s="269"/>
      <c r="H893" s="489"/>
      <c r="I893" s="506"/>
      <c r="J893" s="201"/>
    </row>
    <row r="894" spans="1:11" ht="18.75" hidden="1" customHeight="1">
      <c r="A894" s="146"/>
      <c r="B894" s="165"/>
      <c r="C894" s="175"/>
      <c r="D894" s="179"/>
      <c r="E894" s="230"/>
      <c r="F894" s="230"/>
      <c r="G894" s="269"/>
      <c r="H894" s="489"/>
      <c r="I894" s="506"/>
      <c r="J894" s="201"/>
    </row>
    <row r="895" spans="1:11" ht="18.75" customHeight="1">
      <c r="A895" s="148" t="s">
        <v>994</v>
      </c>
      <c r="B895" s="149" t="s">
        <v>993</v>
      </c>
      <c r="C895" s="261" t="s">
        <v>11</v>
      </c>
      <c r="D895" s="365">
        <v>4</v>
      </c>
      <c r="E895" s="262">
        <v>129.69</v>
      </c>
      <c r="F895" s="262">
        <f>E895*(1+C$1865)</f>
        <v>161.373267</v>
      </c>
      <c r="G895" s="263">
        <f>D895*F895</f>
        <v>645.49306799999999</v>
      </c>
      <c r="H895" s="509" t="s">
        <v>836</v>
      </c>
      <c r="I895" s="510"/>
      <c r="J895" s="511"/>
      <c r="K895" s="132">
        <v>645.49306799999999</v>
      </c>
    </row>
    <row r="896" spans="1:11" ht="78.75" customHeight="1">
      <c r="A896" s="154"/>
      <c r="B896" s="155" t="s">
        <v>992</v>
      </c>
      <c r="C896" s="264"/>
      <c r="D896" s="265"/>
      <c r="E896" s="266"/>
      <c r="F896" s="266"/>
      <c r="G896" s="267"/>
      <c r="H896" s="512"/>
      <c r="I896" s="513"/>
      <c r="J896" s="514"/>
    </row>
    <row r="897" spans="1:11" ht="21" hidden="1" customHeight="1">
      <c r="A897" s="146"/>
      <c r="B897" s="303"/>
      <c r="C897" s="175"/>
      <c r="D897" s="179"/>
      <c r="E897" s="230"/>
      <c r="F897" s="230"/>
      <c r="G897" s="269"/>
      <c r="H897" s="489"/>
      <c r="I897" s="506"/>
      <c r="J897" s="201"/>
    </row>
    <row r="898" spans="1:11" ht="18.75" hidden="1" customHeight="1">
      <c r="A898" s="146" t="s">
        <v>994</v>
      </c>
      <c r="B898" s="160" t="s">
        <v>995</v>
      </c>
      <c r="C898" s="175" t="s">
        <v>11</v>
      </c>
      <c r="D898" s="179"/>
      <c r="E898" s="230">
        <v>175.59</v>
      </c>
      <c r="F898" s="230">
        <f>E898*(1+C$1865)</f>
        <v>218.486637</v>
      </c>
      <c r="G898" s="269">
        <f>D898*F898</f>
        <v>0</v>
      </c>
      <c r="H898" s="489"/>
      <c r="I898" s="506"/>
      <c r="J898" s="201"/>
      <c r="K898" s="132">
        <v>0</v>
      </c>
    </row>
    <row r="899" spans="1:11" ht="78.75" hidden="1" customHeight="1">
      <c r="A899" s="146"/>
      <c r="B899" s="165" t="s">
        <v>996</v>
      </c>
      <c r="C899" s="175"/>
      <c r="D899" s="179"/>
      <c r="E899" s="230"/>
      <c r="F899" s="230"/>
      <c r="G899" s="269"/>
      <c r="H899" s="489"/>
      <c r="I899" s="506"/>
      <c r="J899" s="201"/>
    </row>
    <row r="900" spans="1:11" ht="18.75" hidden="1" customHeight="1">
      <c r="A900" s="146"/>
      <c r="B900" s="160"/>
      <c r="C900" s="175"/>
      <c r="D900" s="179"/>
      <c r="E900" s="230"/>
      <c r="F900" s="230"/>
      <c r="G900" s="269"/>
      <c r="H900" s="489"/>
      <c r="I900" s="506"/>
      <c r="J900" s="201"/>
    </row>
    <row r="901" spans="1:11" ht="18.75" hidden="1" customHeight="1">
      <c r="A901" s="146" t="s">
        <v>997</v>
      </c>
      <c r="B901" s="160" t="s">
        <v>998</v>
      </c>
      <c r="C901" s="175" t="s">
        <v>11</v>
      </c>
      <c r="D901" s="179"/>
      <c r="E901" s="230">
        <v>50.52</v>
      </c>
      <c r="F901" s="230">
        <f>E901*(1+C$1865)</f>
        <v>62.862036000000003</v>
      </c>
      <c r="G901" s="269">
        <f>D901*F901</f>
        <v>0</v>
      </c>
      <c r="H901" s="489"/>
      <c r="I901" s="506"/>
      <c r="J901" s="201"/>
      <c r="K901" s="132">
        <v>0</v>
      </c>
    </row>
    <row r="902" spans="1:11" ht="78.75" hidden="1" customHeight="1">
      <c r="A902" s="146"/>
      <c r="B902" s="165" t="s">
        <v>999</v>
      </c>
      <c r="C902" s="175"/>
      <c r="D902" s="179"/>
      <c r="E902" s="230"/>
      <c r="F902" s="230"/>
      <c r="G902" s="269"/>
      <c r="H902" s="489"/>
      <c r="I902" s="506"/>
      <c r="J902" s="201"/>
    </row>
    <row r="903" spans="1:11" ht="18.75" hidden="1" customHeight="1">
      <c r="A903" s="146"/>
      <c r="B903" s="165"/>
      <c r="C903" s="175"/>
      <c r="D903" s="179"/>
      <c r="E903" s="230"/>
      <c r="F903" s="230"/>
      <c r="G903" s="269"/>
      <c r="H903" s="489"/>
      <c r="I903" s="506"/>
      <c r="J903" s="201"/>
    </row>
    <row r="904" spans="1:11" ht="18.75" hidden="1" customHeight="1">
      <c r="A904" s="146" t="s">
        <v>1000</v>
      </c>
      <c r="B904" s="160" t="s">
        <v>1001</v>
      </c>
      <c r="C904" s="175" t="s">
        <v>11</v>
      </c>
      <c r="D904" s="179"/>
      <c r="E904" s="230">
        <v>70.88</v>
      </c>
      <c r="F904" s="230">
        <f>E904*(1+C$1865)</f>
        <v>88.195983999999996</v>
      </c>
      <c r="G904" s="269">
        <f>D904*F904</f>
        <v>0</v>
      </c>
      <c r="H904" s="489"/>
      <c r="I904" s="506"/>
      <c r="J904" s="201"/>
      <c r="K904" s="132">
        <v>0</v>
      </c>
    </row>
    <row r="905" spans="1:11" ht="110.25" hidden="1" customHeight="1">
      <c r="A905" s="146"/>
      <c r="B905" s="165" t="s">
        <v>1002</v>
      </c>
      <c r="C905" s="175"/>
      <c r="D905" s="283"/>
      <c r="E905" s="272"/>
      <c r="F905" s="272"/>
      <c r="G905" s="273"/>
      <c r="H905" s="489"/>
      <c r="I905" s="506"/>
      <c r="J905" s="201"/>
    </row>
    <row r="906" spans="1:11" ht="18.75" hidden="1" customHeight="1">
      <c r="A906" s="146"/>
      <c r="B906" s="165"/>
      <c r="C906" s="175"/>
      <c r="D906" s="283"/>
      <c r="E906" s="272"/>
      <c r="F906" s="272"/>
      <c r="G906" s="273"/>
      <c r="H906" s="489"/>
      <c r="I906" s="506"/>
      <c r="J906" s="201"/>
    </row>
    <row r="907" spans="1:11" ht="18.75" hidden="1" customHeight="1">
      <c r="A907" s="146" t="s">
        <v>1003</v>
      </c>
      <c r="B907" s="178" t="s">
        <v>1004</v>
      </c>
      <c r="C907" s="175"/>
      <c r="D907" s="179"/>
      <c r="E907" s="230"/>
      <c r="F907" s="230"/>
      <c r="G907" s="269"/>
      <c r="H907" s="489"/>
      <c r="I907" s="506"/>
      <c r="J907" s="200"/>
    </row>
    <row r="908" spans="1:11" ht="47.25" hidden="1" customHeight="1">
      <c r="A908" s="146"/>
      <c r="B908" s="165" t="s">
        <v>1005</v>
      </c>
      <c r="C908" s="175"/>
      <c r="D908" s="179"/>
      <c r="E908" s="230"/>
      <c r="F908" s="230"/>
      <c r="G908" s="269"/>
      <c r="H908" s="489"/>
      <c r="I908" s="506"/>
      <c r="J908" s="201"/>
    </row>
    <row r="909" spans="1:11" ht="18.75" hidden="1" customHeight="1">
      <c r="A909" s="146"/>
      <c r="B909" s="165"/>
      <c r="C909" s="175"/>
      <c r="D909" s="179"/>
      <c r="E909" s="230"/>
      <c r="F909" s="230"/>
      <c r="G909" s="269"/>
      <c r="H909" s="489"/>
      <c r="I909" s="506"/>
      <c r="J909" s="201"/>
    </row>
    <row r="910" spans="1:11" ht="18.75" hidden="1" customHeight="1">
      <c r="A910" s="146" t="s">
        <v>1006</v>
      </c>
      <c r="B910" s="160" t="s">
        <v>1007</v>
      </c>
      <c r="C910" s="175" t="s">
        <v>11</v>
      </c>
      <c r="D910" s="179"/>
      <c r="E910" s="230">
        <v>12.15</v>
      </c>
      <c r="F910" s="230">
        <f>E910*(1+C$1865)</f>
        <v>15.118245</v>
      </c>
      <c r="G910" s="269">
        <f>D910*F910</f>
        <v>0</v>
      </c>
      <c r="H910" s="489"/>
      <c r="I910" s="506"/>
      <c r="J910" s="200"/>
      <c r="K910" s="132">
        <v>0</v>
      </c>
    </row>
    <row r="911" spans="1:11" ht="18.75" hidden="1" customHeight="1">
      <c r="A911" s="146"/>
      <c r="B911" s="165"/>
      <c r="C911" s="175"/>
      <c r="D911" s="179"/>
      <c r="E911" s="230"/>
      <c r="F911" s="230"/>
      <c r="G911" s="269"/>
      <c r="H911" s="489"/>
      <c r="I911" s="506"/>
      <c r="J911" s="201"/>
    </row>
    <row r="912" spans="1:11" ht="18.75" hidden="1" customHeight="1">
      <c r="A912" s="146" t="s">
        <v>1008</v>
      </c>
      <c r="B912" s="160" t="s">
        <v>1009</v>
      </c>
      <c r="C912" s="175" t="s">
        <v>11</v>
      </c>
      <c r="D912" s="179"/>
      <c r="E912" s="230">
        <v>13.62</v>
      </c>
      <c r="F912" s="230">
        <f>E912*(1+C$1865)</f>
        <v>16.947365999999999</v>
      </c>
      <c r="G912" s="269">
        <f>D912*F912</f>
        <v>0</v>
      </c>
      <c r="H912" s="489"/>
      <c r="I912" s="506"/>
      <c r="J912" s="201"/>
      <c r="K912" s="132">
        <v>0</v>
      </c>
    </row>
    <row r="913" spans="1:11" ht="18.75" hidden="1" customHeight="1">
      <c r="A913" s="146"/>
      <c r="B913" s="165"/>
      <c r="C913" s="175"/>
      <c r="D913" s="179"/>
      <c r="E913" s="230"/>
      <c r="F913" s="230"/>
      <c r="G913" s="269"/>
      <c r="H913" s="489"/>
      <c r="I913" s="506"/>
      <c r="J913" s="200"/>
    </row>
    <row r="914" spans="1:11" ht="18.75" hidden="1" customHeight="1">
      <c r="A914" s="146" t="s">
        <v>1010</v>
      </c>
      <c r="B914" s="160" t="s">
        <v>1011</v>
      </c>
      <c r="C914" s="175" t="s">
        <v>11</v>
      </c>
      <c r="D914" s="179"/>
      <c r="E914" s="230">
        <v>16.329999999999998</v>
      </c>
      <c r="F914" s="230">
        <f>E914*(1+C$1865)</f>
        <v>20.319418999999996</v>
      </c>
      <c r="G914" s="269">
        <f>D914*F914</f>
        <v>0</v>
      </c>
      <c r="H914" s="497"/>
      <c r="I914" s="506"/>
      <c r="J914" s="201"/>
      <c r="K914" s="132">
        <v>0</v>
      </c>
    </row>
    <row r="915" spans="1:11" ht="18.75" hidden="1" customHeight="1">
      <c r="A915" s="146"/>
      <c r="B915" s="165"/>
      <c r="C915" s="175"/>
      <c r="D915" s="179"/>
      <c r="E915" s="230"/>
      <c r="F915" s="230"/>
      <c r="G915" s="269"/>
      <c r="H915" s="497"/>
      <c r="I915" s="506"/>
      <c r="J915" s="201"/>
    </row>
    <row r="916" spans="1:11" ht="18.75" hidden="1" customHeight="1">
      <c r="A916" s="146" t="s">
        <v>1012</v>
      </c>
      <c r="B916" s="160" t="s">
        <v>1013</v>
      </c>
      <c r="C916" s="175" t="s">
        <v>11</v>
      </c>
      <c r="D916" s="179"/>
      <c r="E916" s="230">
        <v>15.57</v>
      </c>
      <c r="F916" s="230">
        <f>E916*(1+C$1865)</f>
        <v>19.373750999999999</v>
      </c>
      <c r="G916" s="269">
        <f>D916*F916</f>
        <v>0</v>
      </c>
      <c r="H916" s="497"/>
      <c r="I916" s="506"/>
      <c r="J916" s="200"/>
      <c r="K916" s="132">
        <v>0</v>
      </c>
    </row>
    <row r="917" spans="1:11" ht="18.75" hidden="1" customHeight="1">
      <c r="A917" s="146"/>
      <c r="B917" s="165"/>
      <c r="C917" s="175"/>
      <c r="D917" s="179"/>
      <c r="E917" s="230"/>
      <c r="F917" s="230"/>
      <c r="G917" s="269"/>
      <c r="H917" s="497"/>
      <c r="I917" s="506"/>
      <c r="J917" s="201"/>
    </row>
    <row r="918" spans="1:11" ht="18.75" hidden="1" customHeight="1">
      <c r="A918" s="146" t="s">
        <v>1014</v>
      </c>
      <c r="B918" s="160" t="s">
        <v>1015</v>
      </c>
      <c r="C918" s="175" t="s">
        <v>11</v>
      </c>
      <c r="D918" s="179"/>
      <c r="E918" s="230">
        <v>15.47</v>
      </c>
      <c r="F918" s="230">
        <f>E918*(1+C$1865)</f>
        <v>19.249321000000002</v>
      </c>
      <c r="G918" s="269">
        <f>D918*F918</f>
        <v>0</v>
      </c>
      <c r="H918" s="497"/>
      <c r="I918" s="506"/>
      <c r="J918" s="201"/>
      <c r="K918" s="132">
        <v>0</v>
      </c>
    </row>
    <row r="919" spans="1:11" ht="18.75" hidden="1" customHeight="1">
      <c r="A919" s="146"/>
      <c r="B919" s="165"/>
      <c r="C919" s="175"/>
      <c r="D919" s="179"/>
      <c r="E919" s="230"/>
      <c r="F919" s="230"/>
      <c r="G919" s="269"/>
      <c r="H919" s="497"/>
      <c r="I919" s="506"/>
      <c r="J919" s="201"/>
    </row>
    <row r="920" spans="1:11" ht="18.75" hidden="1" customHeight="1">
      <c r="A920" s="146" t="s">
        <v>1016</v>
      </c>
      <c r="B920" s="160" t="s">
        <v>1017</v>
      </c>
      <c r="C920" s="175" t="s">
        <v>11</v>
      </c>
      <c r="D920" s="179"/>
      <c r="E920" s="230">
        <v>18.78</v>
      </c>
      <c r="F920" s="230">
        <f>E920*(1+C$1865)</f>
        <v>23.367954000000001</v>
      </c>
      <c r="G920" s="269">
        <f>D920*F920</f>
        <v>0</v>
      </c>
      <c r="H920" s="497"/>
      <c r="I920" s="506"/>
      <c r="J920" s="201"/>
      <c r="K920" s="132">
        <v>0</v>
      </c>
    </row>
    <row r="921" spans="1:11" ht="18.75" hidden="1" customHeight="1">
      <c r="A921" s="146"/>
      <c r="B921" s="165"/>
      <c r="C921" s="175"/>
      <c r="D921" s="179"/>
      <c r="E921" s="230"/>
      <c r="F921" s="230"/>
      <c r="G921" s="269"/>
      <c r="H921" s="497"/>
      <c r="I921" s="506"/>
      <c r="J921" s="201"/>
    </row>
    <row r="922" spans="1:11" ht="18.75" hidden="1" customHeight="1">
      <c r="A922" s="146" t="s">
        <v>1018</v>
      </c>
      <c r="B922" s="160" t="s">
        <v>1019</v>
      </c>
      <c r="C922" s="175" t="s">
        <v>11</v>
      </c>
      <c r="D922" s="179"/>
      <c r="E922" s="230">
        <v>21.68</v>
      </c>
      <c r="F922" s="230">
        <f>E922*(1+C$1865)</f>
        <v>26.976423999999998</v>
      </c>
      <c r="G922" s="269">
        <f>D922*F922</f>
        <v>0</v>
      </c>
      <c r="H922" s="489"/>
      <c r="I922" s="506"/>
      <c r="J922" s="200"/>
      <c r="K922" s="132">
        <v>0</v>
      </c>
    </row>
    <row r="923" spans="1:11" ht="18.75" hidden="1" customHeight="1">
      <c r="A923" s="146"/>
      <c r="B923" s="165"/>
      <c r="C923" s="175"/>
      <c r="D923" s="179"/>
      <c r="E923" s="230"/>
      <c r="F923" s="230"/>
      <c r="G923" s="269"/>
      <c r="H923" s="497"/>
      <c r="I923" s="506"/>
      <c r="J923" s="201"/>
    </row>
    <row r="924" spans="1:11" ht="18.75" hidden="1" customHeight="1">
      <c r="A924" s="146" t="s">
        <v>1020</v>
      </c>
      <c r="B924" s="160" t="s">
        <v>1021</v>
      </c>
      <c r="C924" s="175" t="s">
        <v>11</v>
      </c>
      <c r="D924" s="179"/>
      <c r="E924" s="230">
        <v>18.88</v>
      </c>
      <c r="F924" s="230">
        <f>E924*(1+C$1865)</f>
        <v>23.492383999999998</v>
      </c>
      <c r="G924" s="269">
        <f>D924*F924</f>
        <v>0</v>
      </c>
      <c r="H924" s="489"/>
      <c r="I924" s="506"/>
      <c r="J924" s="200"/>
      <c r="K924" s="132">
        <v>0</v>
      </c>
    </row>
    <row r="925" spans="1:11" ht="18.75" hidden="1" customHeight="1">
      <c r="A925" s="146"/>
      <c r="B925" s="165"/>
      <c r="C925" s="175"/>
      <c r="D925" s="179"/>
      <c r="E925" s="230"/>
      <c r="F925" s="230"/>
      <c r="G925" s="269"/>
      <c r="H925" s="497"/>
      <c r="I925" s="506"/>
      <c r="J925" s="201"/>
    </row>
    <row r="926" spans="1:11" ht="18.75" hidden="1" customHeight="1">
      <c r="A926" s="146" t="s">
        <v>1022</v>
      </c>
      <c r="B926" s="160" t="s">
        <v>1023</v>
      </c>
      <c r="C926" s="175" t="s">
        <v>11</v>
      </c>
      <c r="D926" s="179"/>
      <c r="E926" s="230">
        <v>21.13</v>
      </c>
      <c r="F926" s="230">
        <f>E926*(1+C$1865)</f>
        <v>26.292058999999998</v>
      </c>
      <c r="G926" s="269">
        <f>D926*F926</f>
        <v>0</v>
      </c>
      <c r="H926" s="489"/>
      <c r="I926" s="506"/>
      <c r="J926" s="200"/>
      <c r="K926" s="132">
        <v>0</v>
      </c>
    </row>
    <row r="927" spans="1:11" ht="18.75" hidden="1" customHeight="1">
      <c r="A927" s="146"/>
      <c r="B927" s="160"/>
      <c r="C927" s="175"/>
      <c r="D927" s="179"/>
      <c r="E927" s="230"/>
      <c r="F927" s="230"/>
      <c r="G927" s="269"/>
      <c r="H927" s="497"/>
      <c r="I927" s="506"/>
      <c r="J927" s="201"/>
    </row>
    <row r="928" spans="1:11" ht="18.75" hidden="1" customHeight="1">
      <c r="A928" s="146" t="s">
        <v>1024</v>
      </c>
      <c r="B928" s="160" t="s">
        <v>1025</v>
      </c>
      <c r="C928" s="175" t="s">
        <v>11</v>
      </c>
      <c r="D928" s="179"/>
      <c r="E928" s="230">
        <v>6.71</v>
      </c>
      <c r="F928" s="230">
        <f>E928*(1+C$1865)</f>
        <v>8.3492529999999991</v>
      </c>
      <c r="G928" s="269">
        <f>D928*F928</f>
        <v>0</v>
      </c>
      <c r="H928" s="489"/>
      <c r="I928" s="506"/>
      <c r="J928" s="200"/>
      <c r="K928" s="132">
        <v>0</v>
      </c>
    </row>
    <row r="929" spans="1:11" ht="18.75" hidden="1" customHeight="1">
      <c r="A929" s="146"/>
      <c r="B929" s="160"/>
      <c r="C929" s="175"/>
      <c r="D929" s="179"/>
      <c r="E929" s="230"/>
      <c r="F929" s="230"/>
      <c r="G929" s="269"/>
      <c r="H929" s="497"/>
      <c r="I929" s="506"/>
      <c r="J929" s="201"/>
    </row>
    <row r="930" spans="1:11" ht="18.75" hidden="1" customHeight="1">
      <c r="A930" s="146" t="s">
        <v>1026</v>
      </c>
      <c r="B930" s="160" t="s">
        <v>1027</v>
      </c>
      <c r="C930" s="175" t="s">
        <v>11</v>
      </c>
      <c r="D930" s="179"/>
      <c r="E930" s="230">
        <v>11.06</v>
      </c>
      <c r="F930" s="230">
        <f>E930*(1+C$1865)</f>
        <v>13.761958</v>
      </c>
      <c r="G930" s="269">
        <f>D930*F930</f>
        <v>0</v>
      </c>
      <c r="H930" s="489"/>
      <c r="I930" s="506"/>
      <c r="J930" s="200"/>
      <c r="K930" s="132">
        <v>0</v>
      </c>
    </row>
    <row r="931" spans="1:11" ht="18.75" hidden="1" customHeight="1">
      <c r="A931" s="146"/>
      <c r="B931" s="160"/>
      <c r="C931" s="175"/>
      <c r="D931" s="179"/>
      <c r="E931" s="230"/>
      <c r="F931" s="230"/>
      <c r="G931" s="269"/>
      <c r="H931" s="489"/>
      <c r="I931" s="506"/>
      <c r="J931" s="200"/>
    </row>
    <row r="932" spans="1:11" ht="18.75" hidden="1" customHeight="1">
      <c r="A932" s="146" t="s">
        <v>1028</v>
      </c>
      <c r="B932" s="160" t="s">
        <v>1029</v>
      </c>
      <c r="C932" s="175" t="s">
        <v>11</v>
      </c>
      <c r="D932" s="179"/>
      <c r="E932" s="230">
        <v>18.28</v>
      </c>
      <c r="F932" s="230">
        <f>E932*(1+C$1865)</f>
        <v>22.745804</v>
      </c>
      <c r="G932" s="269">
        <f>D932*F932</f>
        <v>0</v>
      </c>
      <c r="H932" s="489"/>
      <c r="I932" s="506"/>
      <c r="J932" s="200"/>
      <c r="K932" s="132">
        <v>0</v>
      </c>
    </row>
    <row r="933" spans="1:11" ht="18.75" hidden="1" customHeight="1">
      <c r="A933" s="146"/>
      <c r="B933" s="160"/>
      <c r="C933" s="175"/>
      <c r="D933" s="179"/>
      <c r="E933" s="230"/>
      <c r="F933" s="230"/>
      <c r="G933" s="269"/>
      <c r="H933" s="489"/>
      <c r="I933" s="506"/>
      <c r="J933" s="200"/>
    </row>
    <row r="934" spans="1:11" ht="18.75" hidden="1" customHeight="1">
      <c r="A934" s="146" t="s">
        <v>1030</v>
      </c>
      <c r="B934" s="160" t="s">
        <v>1031</v>
      </c>
      <c r="C934" s="175" t="s">
        <v>11</v>
      </c>
      <c r="D934" s="179"/>
      <c r="E934" s="230">
        <v>22.81</v>
      </c>
      <c r="F934" s="230">
        <f>E934*(1+C$1865)</f>
        <v>28.382482999999997</v>
      </c>
      <c r="G934" s="269">
        <f>D934*F934</f>
        <v>0</v>
      </c>
      <c r="H934" s="489"/>
      <c r="I934" s="506"/>
      <c r="J934" s="200"/>
      <c r="K934" s="132">
        <v>0</v>
      </c>
    </row>
    <row r="935" spans="1:11" ht="18.75" hidden="1" customHeight="1">
      <c r="A935" s="146"/>
      <c r="B935" s="160"/>
      <c r="C935" s="175"/>
      <c r="D935" s="179"/>
      <c r="E935" s="230"/>
      <c r="F935" s="230"/>
      <c r="G935" s="269"/>
      <c r="H935" s="489"/>
      <c r="I935" s="506"/>
      <c r="J935" s="200"/>
    </row>
    <row r="936" spans="1:11" ht="18.75" hidden="1" customHeight="1">
      <c r="A936" s="146" t="s">
        <v>1032</v>
      </c>
      <c r="B936" s="160" t="s">
        <v>1033</v>
      </c>
      <c r="C936" s="175" t="s">
        <v>11</v>
      </c>
      <c r="D936" s="179"/>
      <c r="E936" s="230">
        <v>22.42</v>
      </c>
      <c r="F936" s="230">
        <f>E936*(1+C$1865)</f>
        <v>27.897206000000001</v>
      </c>
      <c r="G936" s="269">
        <f>D936*F936</f>
        <v>0</v>
      </c>
      <c r="H936" s="489"/>
      <c r="I936" s="506"/>
      <c r="J936" s="200"/>
      <c r="K936" s="132">
        <v>0</v>
      </c>
    </row>
    <row r="937" spans="1:11" ht="18.75" hidden="1" customHeight="1">
      <c r="A937" s="146"/>
      <c r="B937" s="160"/>
      <c r="C937" s="175"/>
      <c r="D937" s="179"/>
      <c r="E937" s="230"/>
      <c r="F937" s="230"/>
      <c r="G937" s="269"/>
      <c r="H937" s="489"/>
      <c r="I937" s="506"/>
      <c r="J937" s="200"/>
    </row>
    <row r="938" spans="1:11" ht="18.75" hidden="1" customHeight="1">
      <c r="A938" s="146" t="s">
        <v>1034</v>
      </c>
      <c r="B938" s="160" t="s">
        <v>1035</v>
      </c>
      <c r="C938" s="175" t="s">
        <v>11</v>
      </c>
      <c r="D938" s="179"/>
      <c r="E938" s="230">
        <v>56.42</v>
      </c>
      <c r="F938" s="230">
        <f>E938*(1+C$1865)</f>
        <v>70.203406000000001</v>
      </c>
      <c r="G938" s="269">
        <f>D938*F938</f>
        <v>0</v>
      </c>
      <c r="H938" s="489"/>
      <c r="I938" s="506"/>
      <c r="J938" s="200"/>
      <c r="K938" s="132">
        <v>0</v>
      </c>
    </row>
    <row r="939" spans="1:11" ht="18.75" hidden="1" customHeight="1">
      <c r="A939" s="146"/>
      <c r="B939" s="160"/>
      <c r="C939" s="175"/>
      <c r="D939" s="179"/>
      <c r="E939" s="230"/>
      <c r="F939" s="230"/>
      <c r="G939" s="269"/>
      <c r="H939" s="489"/>
      <c r="I939" s="506"/>
      <c r="J939" s="200"/>
    </row>
    <row r="940" spans="1:11" ht="18.75" customHeight="1">
      <c r="A940" s="146" t="s">
        <v>1036</v>
      </c>
      <c r="B940" s="178" t="s">
        <v>1037</v>
      </c>
      <c r="C940" s="175"/>
      <c r="D940" s="179"/>
      <c r="E940" s="230"/>
      <c r="F940" s="230"/>
      <c r="G940" s="269"/>
      <c r="H940" s="489"/>
      <c r="I940" s="506"/>
      <c r="J940" s="200"/>
    </row>
    <row r="941" spans="1:11" ht="116.25" customHeight="1">
      <c r="A941" s="146"/>
      <c r="B941" s="165" t="s">
        <v>1038</v>
      </c>
      <c r="C941" s="175"/>
      <c r="D941" s="179"/>
      <c r="E941" s="230"/>
      <c r="F941" s="230"/>
      <c r="G941" s="269"/>
      <c r="H941" s="489"/>
      <c r="I941" s="506"/>
      <c r="J941" s="200"/>
    </row>
    <row r="942" spans="1:11" ht="18.75" hidden="1" customHeight="1">
      <c r="A942" s="146"/>
      <c r="B942" s="165"/>
      <c r="C942" s="175"/>
      <c r="D942" s="179"/>
      <c r="E942" s="230"/>
      <c r="F942" s="230"/>
      <c r="G942" s="269"/>
      <c r="H942" s="489"/>
      <c r="I942" s="506"/>
      <c r="J942" s="200"/>
    </row>
    <row r="943" spans="1:11" ht="31.5" hidden="1" customHeight="1">
      <c r="A943" s="304" t="s">
        <v>1039</v>
      </c>
      <c r="B943" s="160" t="s">
        <v>1040</v>
      </c>
      <c r="C943" s="175" t="s">
        <v>11</v>
      </c>
      <c r="D943" s="179"/>
      <c r="E943" s="230">
        <v>82.6</v>
      </c>
      <c r="F943" s="230">
        <f>E943*(1+C$1865)</f>
        <v>102.77918</v>
      </c>
      <c r="G943" s="269">
        <f>D943*F943</f>
        <v>0</v>
      </c>
      <c r="H943" s="489"/>
      <c r="I943" s="506"/>
      <c r="J943" s="200"/>
      <c r="K943" s="132">
        <v>0</v>
      </c>
    </row>
    <row r="944" spans="1:11" ht="19.5" hidden="1" customHeight="1">
      <c r="A944" s="304"/>
      <c r="B944" s="165"/>
      <c r="C944" s="175"/>
      <c r="D944" s="179"/>
      <c r="E944" s="230"/>
      <c r="F944" s="230"/>
      <c r="G944" s="269"/>
      <c r="H944" s="489"/>
      <c r="I944" s="506"/>
      <c r="J944" s="200"/>
    </row>
    <row r="945" spans="1:11" ht="31.5" hidden="1" customHeight="1">
      <c r="A945" s="304" t="s">
        <v>1041</v>
      </c>
      <c r="B945" s="160" t="s">
        <v>1042</v>
      </c>
      <c r="C945" s="175" t="s">
        <v>11</v>
      </c>
      <c r="D945" s="179"/>
      <c r="E945" s="230">
        <v>101.29</v>
      </c>
      <c r="F945" s="230">
        <f>E945*(1+C$1865)</f>
        <v>126.03514700000001</v>
      </c>
      <c r="G945" s="269">
        <f>D945*F945</f>
        <v>0</v>
      </c>
      <c r="H945" s="489"/>
      <c r="I945" s="506"/>
      <c r="J945" s="200"/>
      <c r="K945" s="132">
        <v>0</v>
      </c>
    </row>
    <row r="946" spans="1:11" ht="19.5" hidden="1" customHeight="1">
      <c r="A946" s="304"/>
      <c r="B946" s="165"/>
      <c r="C946" s="175"/>
      <c r="D946" s="179"/>
      <c r="E946" s="230"/>
      <c r="F946" s="230"/>
      <c r="G946" s="269"/>
      <c r="H946" s="489"/>
      <c r="I946" s="506"/>
      <c r="J946" s="200"/>
    </row>
    <row r="947" spans="1:11" ht="31.5" hidden="1" customHeight="1">
      <c r="A947" s="304" t="s">
        <v>1043</v>
      </c>
      <c r="B947" s="160" t="s">
        <v>1044</v>
      </c>
      <c r="C947" s="175" t="s">
        <v>11</v>
      </c>
      <c r="D947" s="179"/>
      <c r="E947" s="230">
        <v>173.64</v>
      </c>
      <c r="F947" s="230">
        <f>E947*(1+C$1865)</f>
        <v>216.06025199999996</v>
      </c>
      <c r="G947" s="269">
        <f>D947*F947</f>
        <v>0</v>
      </c>
      <c r="H947" s="489"/>
      <c r="I947" s="506"/>
      <c r="J947" s="200"/>
      <c r="K947" s="132">
        <v>0</v>
      </c>
    </row>
    <row r="948" spans="1:11" ht="19.5" hidden="1" customHeight="1">
      <c r="A948" s="304"/>
      <c r="B948" s="165"/>
      <c r="C948" s="175"/>
      <c r="D948" s="179"/>
      <c r="E948" s="230"/>
      <c r="F948" s="230"/>
      <c r="G948" s="269"/>
      <c r="H948" s="489"/>
      <c r="I948" s="506"/>
      <c r="J948" s="200"/>
    </row>
    <row r="949" spans="1:11" ht="31.5" hidden="1" customHeight="1">
      <c r="A949" s="304" t="s">
        <v>1045</v>
      </c>
      <c r="B949" s="160" t="s">
        <v>1046</v>
      </c>
      <c r="C949" s="175" t="s">
        <v>11</v>
      </c>
      <c r="D949" s="179"/>
      <c r="E949" s="230">
        <v>225.56</v>
      </c>
      <c r="F949" s="230">
        <f>E949*(1+C$1865)</f>
        <v>280.66430800000001</v>
      </c>
      <c r="G949" s="269">
        <f>D949*F949</f>
        <v>0</v>
      </c>
      <c r="H949" s="489"/>
      <c r="I949" s="506"/>
      <c r="J949" s="200"/>
      <c r="K949" s="132">
        <v>0</v>
      </c>
    </row>
    <row r="950" spans="1:11" ht="19.5" hidden="1" customHeight="1">
      <c r="A950" s="304"/>
      <c r="B950" s="165"/>
      <c r="C950" s="175"/>
      <c r="D950" s="179"/>
      <c r="E950" s="230"/>
      <c r="F950" s="230"/>
      <c r="G950" s="269"/>
      <c r="H950" s="489"/>
      <c r="I950" s="506"/>
      <c r="J950" s="200"/>
    </row>
    <row r="951" spans="1:11" ht="31.5" hidden="1" customHeight="1">
      <c r="A951" s="304" t="s">
        <v>1047</v>
      </c>
      <c r="B951" s="160" t="s">
        <v>1048</v>
      </c>
      <c r="C951" s="175" t="s">
        <v>11</v>
      </c>
      <c r="D951" s="179"/>
      <c r="E951" s="230">
        <v>71.39</v>
      </c>
      <c r="F951" s="230">
        <f>E951*(1+C$1865)</f>
        <v>88.830576999999991</v>
      </c>
      <c r="G951" s="269">
        <f>D951*F951</f>
        <v>0</v>
      </c>
      <c r="H951" s="489"/>
      <c r="I951" s="506"/>
      <c r="J951" s="200"/>
      <c r="K951" s="132">
        <v>0</v>
      </c>
    </row>
    <row r="952" spans="1:11" ht="19.5" hidden="1" customHeight="1">
      <c r="A952" s="304"/>
      <c r="B952" s="165"/>
      <c r="C952" s="175"/>
      <c r="D952" s="179"/>
      <c r="E952" s="230"/>
      <c r="F952" s="230"/>
      <c r="G952" s="269"/>
      <c r="H952" s="489"/>
      <c r="I952" s="506"/>
      <c r="J952" s="200"/>
    </row>
    <row r="953" spans="1:11" ht="31.5" hidden="1" customHeight="1">
      <c r="A953" s="304" t="s">
        <v>1049</v>
      </c>
      <c r="B953" s="160" t="s">
        <v>1050</v>
      </c>
      <c r="C953" s="175" t="s">
        <v>11</v>
      </c>
      <c r="D953" s="179"/>
      <c r="E953" s="230">
        <v>90.35</v>
      </c>
      <c r="F953" s="230">
        <f>E953*(1+C$1865)</f>
        <v>112.42250499999999</v>
      </c>
      <c r="G953" s="269">
        <f>D953*F953</f>
        <v>0</v>
      </c>
      <c r="H953" s="489"/>
      <c r="I953" s="506"/>
      <c r="J953" s="200"/>
      <c r="K953" s="132">
        <v>0</v>
      </c>
    </row>
    <row r="954" spans="1:11" ht="39.75" customHeight="1">
      <c r="A954" s="169" t="s">
        <v>2697</v>
      </c>
      <c r="B954" s="346" t="s">
        <v>1051</v>
      </c>
      <c r="C954" s="251" t="s">
        <v>11</v>
      </c>
      <c r="D954" s="323">
        <v>1</v>
      </c>
      <c r="E954" s="348">
        <v>111.31</v>
      </c>
      <c r="F954" s="348">
        <f t="shared" ref="F954:F959" si="4">E954*(1+C$1865)</f>
        <v>138.50303299999999</v>
      </c>
      <c r="G954" s="253">
        <f>D954*F954</f>
        <v>138.50303299999999</v>
      </c>
      <c r="H954" s="545" t="s">
        <v>1052</v>
      </c>
      <c r="I954" s="546"/>
      <c r="J954" s="547"/>
      <c r="K954" s="132">
        <v>138.50303299999999</v>
      </c>
    </row>
    <row r="955" spans="1:11" ht="31.5" hidden="1" customHeight="1">
      <c r="A955" s="169" t="s">
        <v>1045</v>
      </c>
      <c r="B955" s="165" t="s">
        <v>1053</v>
      </c>
      <c r="C955" s="175" t="s">
        <v>11</v>
      </c>
      <c r="D955" s="179"/>
      <c r="E955" s="230">
        <v>176.31</v>
      </c>
      <c r="F955" s="230">
        <f t="shared" si="4"/>
        <v>219.382533</v>
      </c>
      <c r="G955" s="269">
        <f>D955*F955</f>
        <v>0</v>
      </c>
      <c r="H955" s="489"/>
      <c r="I955" s="506"/>
      <c r="J955" s="200"/>
      <c r="K955" s="132">
        <v>0</v>
      </c>
    </row>
    <row r="956" spans="1:11" ht="19.5" hidden="1" customHeight="1">
      <c r="A956" s="169" t="s">
        <v>1047</v>
      </c>
      <c r="B956" s="165"/>
      <c r="C956" s="175"/>
      <c r="D956" s="179"/>
      <c r="E956" s="230"/>
      <c r="F956" s="230"/>
      <c r="G956" s="269"/>
      <c r="H956" s="489"/>
      <c r="I956" s="506"/>
      <c r="J956" s="200"/>
    </row>
    <row r="957" spans="1:11" ht="31.5" customHeight="1">
      <c r="A957" s="169" t="s">
        <v>2698</v>
      </c>
      <c r="B957" s="346" t="s">
        <v>1054</v>
      </c>
      <c r="C957" s="251" t="s">
        <v>11</v>
      </c>
      <c r="D957" s="252">
        <v>2</v>
      </c>
      <c r="E957" s="348">
        <v>471.16</v>
      </c>
      <c r="F957" s="348">
        <f t="shared" si="4"/>
        <v>586.26438800000005</v>
      </c>
      <c r="G957" s="253">
        <f>D957*F957</f>
        <v>1172.5287760000001</v>
      </c>
      <c r="H957" s="545" t="s">
        <v>781</v>
      </c>
      <c r="I957" s="546"/>
      <c r="J957" s="547"/>
      <c r="K957" s="132">
        <v>1172.5287760000001</v>
      </c>
    </row>
    <row r="958" spans="1:11" ht="31.5" customHeight="1">
      <c r="A958" s="169" t="s">
        <v>2699</v>
      </c>
      <c r="B958" s="346" t="s">
        <v>1055</v>
      </c>
      <c r="C958" s="251" t="s">
        <v>11</v>
      </c>
      <c r="D958" s="252">
        <v>1</v>
      </c>
      <c r="E958" s="348">
        <v>807.8</v>
      </c>
      <c r="F958" s="348">
        <f t="shared" si="4"/>
        <v>1005.1455399999999</v>
      </c>
      <c r="G958" s="253">
        <f>D958*F958</f>
        <v>1005.1455399999999</v>
      </c>
      <c r="H958" s="545" t="s">
        <v>1052</v>
      </c>
      <c r="I958" s="546"/>
      <c r="J958" s="547"/>
      <c r="K958" s="132">
        <v>1005.14554</v>
      </c>
    </row>
    <row r="959" spans="1:11" ht="42.95" customHeight="1">
      <c r="A959" s="790" t="s">
        <v>1056</v>
      </c>
      <c r="B959" s="170" t="s">
        <v>1057</v>
      </c>
      <c r="C959" s="492" t="s">
        <v>11</v>
      </c>
      <c r="D959" s="285">
        <v>1</v>
      </c>
      <c r="E959" s="290">
        <v>1174.45</v>
      </c>
      <c r="F959" s="262">
        <f t="shared" si="4"/>
        <v>1461.3681349999999</v>
      </c>
      <c r="G959" s="263">
        <f>F959</f>
        <v>1461.3681349999999</v>
      </c>
      <c r="H959" s="545" t="s">
        <v>1058</v>
      </c>
      <c r="I959" s="577"/>
      <c r="J959" s="578"/>
      <c r="K959" s="132">
        <v>1461.3681349999999</v>
      </c>
    </row>
    <row r="960" spans="1:11" ht="122.25" customHeight="1">
      <c r="A960" s="289"/>
      <c r="B960" s="346" t="s">
        <v>1059</v>
      </c>
      <c r="C960" s="492"/>
      <c r="D960" s="285"/>
      <c r="E960" s="286"/>
      <c r="F960" s="287"/>
      <c r="G960" s="263"/>
      <c r="H960" s="489"/>
      <c r="I960" s="506"/>
      <c r="J960" s="200"/>
    </row>
    <row r="961" spans="1:11" ht="45" customHeight="1">
      <c r="A961" s="169"/>
      <c r="B961" s="799" t="s">
        <v>2700</v>
      </c>
      <c r="C961" s="579"/>
      <c r="D961" s="580"/>
      <c r="E961" s="580"/>
      <c r="F961" s="580"/>
      <c r="G961" s="580"/>
      <c r="H961" s="580"/>
      <c r="I961" s="580"/>
      <c r="J961" s="581"/>
    </row>
    <row r="962" spans="1:11" ht="30" customHeight="1">
      <c r="A962" s="801" t="s">
        <v>2702</v>
      </c>
      <c r="B962" s="305" t="s">
        <v>1060</v>
      </c>
      <c r="C962" s="505" t="s">
        <v>23</v>
      </c>
      <c r="D962" s="288">
        <v>22.6</v>
      </c>
      <c r="E962" s="257">
        <v>5.19</v>
      </c>
      <c r="F962" s="257">
        <f t="shared" ref="F962:F969" si="5">E962*(1+C$1865)</f>
        <v>6.4579170000000001</v>
      </c>
      <c r="G962" s="257">
        <f>D962*F962</f>
        <v>145.94892420000002</v>
      </c>
      <c r="H962" s="800" t="s">
        <v>2701</v>
      </c>
      <c r="I962" s="582"/>
      <c r="J962" s="583"/>
      <c r="K962" s="132">
        <v>145.94892419999999</v>
      </c>
    </row>
    <row r="963" spans="1:11" ht="37.15" customHeight="1">
      <c r="A963" s="801" t="s">
        <v>2704</v>
      </c>
      <c r="B963" s="305" t="s">
        <v>1061</v>
      </c>
      <c r="C963" s="505" t="s">
        <v>23</v>
      </c>
      <c r="D963" s="288">
        <v>132.4</v>
      </c>
      <c r="E963" s="257">
        <v>7.65</v>
      </c>
      <c r="F963" s="257">
        <f t="shared" si="5"/>
        <v>9.5188950000000006</v>
      </c>
      <c r="G963" s="257">
        <f t="shared" ref="G963:G969" si="6">D963*F963</f>
        <v>1260.3016980000002</v>
      </c>
      <c r="H963" s="800" t="s">
        <v>2703</v>
      </c>
      <c r="I963" s="582"/>
      <c r="J963" s="583"/>
      <c r="K963" s="132">
        <v>1260.301698</v>
      </c>
    </row>
    <row r="964" spans="1:11" ht="44.45" customHeight="1">
      <c r="A964" s="801" t="s">
        <v>2706</v>
      </c>
      <c r="B964" s="802" t="s">
        <v>2707</v>
      </c>
      <c r="C964" s="505" t="s">
        <v>23</v>
      </c>
      <c r="D964" s="288">
        <v>16.899999999999999</v>
      </c>
      <c r="E964" s="257">
        <v>28.64</v>
      </c>
      <c r="F964" s="257">
        <f t="shared" si="5"/>
        <v>35.636752000000001</v>
      </c>
      <c r="G964" s="257">
        <f t="shared" si="6"/>
        <v>602.26110879999999</v>
      </c>
      <c r="H964" s="800" t="s">
        <v>2705</v>
      </c>
      <c r="I964" s="582"/>
      <c r="J964" s="583"/>
      <c r="K964" s="132">
        <v>602.26110879999999</v>
      </c>
    </row>
    <row r="965" spans="1:11" ht="56.25" customHeight="1">
      <c r="A965" s="801" t="s">
        <v>2709</v>
      </c>
      <c r="B965" s="305" t="s">
        <v>1062</v>
      </c>
      <c r="C965" s="505" t="s">
        <v>11</v>
      </c>
      <c r="D965" s="288">
        <v>138</v>
      </c>
      <c r="E965" s="257">
        <v>12.19</v>
      </c>
      <c r="F965" s="257">
        <f t="shared" si="5"/>
        <v>15.168016999999999</v>
      </c>
      <c r="G965" s="257">
        <f t="shared" si="6"/>
        <v>2093.186346</v>
      </c>
      <c r="H965" s="800" t="s">
        <v>2708</v>
      </c>
      <c r="I965" s="582"/>
      <c r="J965" s="583"/>
      <c r="K965" s="132">
        <v>2093.186346</v>
      </c>
    </row>
    <row r="966" spans="1:11" ht="48.75" customHeight="1">
      <c r="A966" s="801" t="s">
        <v>2711</v>
      </c>
      <c r="B966" s="305" t="s">
        <v>1063</v>
      </c>
      <c r="C966" s="505" t="s">
        <v>23</v>
      </c>
      <c r="D966" s="288">
        <v>63.9</v>
      </c>
      <c r="E966" s="257">
        <v>27.46</v>
      </c>
      <c r="F966" s="257">
        <f t="shared" si="5"/>
        <v>34.168478</v>
      </c>
      <c r="G966" s="257">
        <f t="shared" si="6"/>
        <v>2183.3657441999999</v>
      </c>
      <c r="H966" s="800" t="s">
        <v>2710</v>
      </c>
      <c r="I966" s="582"/>
      <c r="J966" s="583"/>
      <c r="K966" s="132">
        <v>2183.3657441999999</v>
      </c>
    </row>
    <row r="967" spans="1:11" ht="38.450000000000003" customHeight="1">
      <c r="A967" s="801" t="s">
        <v>2713</v>
      </c>
      <c r="B967" s="305" t="s">
        <v>1064</v>
      </c>
      <c r="C967" s="505" t="s">
        <v>11</v>
      </c>
      <c r="D967" s="288">
        <v>12</v>
      </c>
      <c r="E967" s="257">
        <v>18.77</v>
      </c>
      <c r="F967" s="257">
        <f t="shared" si="5"/>
        <v>23.355511</v>
      </c>
      <c r="G967" s="257">
        <f t="shared" si="6"/>
        <v>280.26613199999997</v>
      </c>
      <c r="H967" s="800" t="s">
        <v>2712</v>
      </c>
      <c r="I967" s="582"/>
      <c r="J967" s="583"/>
      <c r="K967" s="132">
        <v>280.26613200000003</v>
      </c>
    </row>
    <row r="968" spans="1:11" ht="38.450000000000003" customHeight="1">
      <c r="A968" s="801" t="s">
        <v>2715</v>
      </c>
      <c r="B968" s="305" t="s">
        <v>1065</v>
      </c>
      <c r="C968" s="505" t="s">
        <v>11</v>
      </c>
      <c r="D968" s="288">
        <v>14</v>
      </c>
      <c r="E968" s="257">
        <v>18.71</v>
      </c>
      <c r="F968" s="257">
        <f t="shared" si="5"/>
        <v>23.280853</v>
      </c>
      <c r="G968" s="257">
        <f t="shared" si="6"/>
        <v>325.93194199999999</v>
      </c>
      <c r="H968" s="800" t="s">
        <v>2714</v>
      </c>
      <c r="I968" s="582"/>
      <c r="J968" s="583"/>
      <c r="K968" s="132">
        <v>325.93194199999999</v>
      </c>
    </row>
    <row r="969" spans="1:11" ht="53.25" customHeight="1">
      <c r="A969" s="801" t="s">
        <v>2717</v>
      </c>
      <c r="B969" s="305" t="s">
        <v>1066</v>
      </c>
      <c r="C969" s="505" t="s">
        <v>11</v>
      </c>
      <c r="D969" s="288">
        <v>3</v>
      </c>
      <c r="E969" s="257">
        <v>26.7</v>
      </c>
      <c r="F969" s="257">
        <f t="shared" si="5"/>
        <v>33.222809999999996</v>
      </c>
      <c r="G969" s="257">
        <f t="shared" si="6"/>
        <v>99.668429999999987</v>
      </c>
      <c r="H969" s="800" t="s">
        <v>2716</v>
      </c>
      <c r="I969" s="582"/>
      <c r="J969" s="583"/>
      <c r="K969" s="132">
        <v>99.668430000000001</v>
      </c>
    </row>
    <row r="970" spans="1:11" ht="33" customHeight="1">
      <c r="A970" s="803"/>
      <c r="B970" s="306" t="s">
        <v>1067</v>
      </c>
      <c r="C970" s="584"/>
      <c r="D970" s="585"/>
      <c r="E970" s="585"/>
      <c r="F970" s="585"/>
      <c r="G970" s="585"/>
      <c r="H970" s="585"/>
      <c r="I970" s="585"/>
      <c r="J970" s="586"/>
    </row>
    <row r="971" spans="1:11" ht="33" customHeight="1">
      <c r="A971" s="803" t="s">
        <v>1069</v>
      </c>
      <c r="B971" s="305" t="s">
        <v>1068</v>
      </c>
      <c r="C971" s="307" t="s">
        <v>11</v>
      </c>
      <c r="D971" s="308">
        <v>1</v>
      </c>
      <c r="E971" s="309">
        <f>composição!G1055</f>
        <v>662.94399999999996</v>
      </c>
      <c r="F971" s="257">
        <f t="shared" ref="F971:F983" si="7">E971*(1+C$1865)</f>
        <v>824.9012191999999</v>
      </c>
      <c r="G971" s="257">
        <f t="shared" ref="G971:G983" si="8">D971*F971</f>
        <v>824.9012191999999</v>
      </c>
      <c r="H971" s="584" t="s">
        <v>1069</v>
      </c>
      <c r="I971" s="585"/>
      <c r="J971" s="586"/>
      <c r="K971" s="132">
        <v>824.90121920000001</v>
      </c>
    </row>
    <row r="972" spans="1:11" ht="33" customHeight="1">
      <c r="A972" s="801" t="s">
        <v>2718</v>
      </c>
      <c r="B972" s="305" t="s">
        <v>1070</v>
      </c>
      <c r="C972" s="307" t="s">
        <v>11</v>
      </c>
      <c r="D972" s="308">
        <v>2</v>
      </c>
      <c r="E972" s="309">
        <v>71.86</v>
      </c>
      <c r="F972" s="257">
        <f t="shared" si="7"/>
        <v>89.415397999999996</v>
      </c>
      <c r="G972" s="257">
        <f t="shared" si="8"/>
        <v>178.83079599999999</v>
      </c>
      <c r="H972" s="804" t="s">
        <v>2719</v>
      </c>
      <c r="I972" s="585"/>
      <c r="J972" s="586"/>
      <c r="K972" s="132">
        <v>178.83079599999999</v>
      </c>
    </row>
    <row r="973" spans="1:11" ht="48.75" customHeight="1">
      <c r="A973" s="801" t="s">
        <v>2720</v>
      </c>
      <c r="B973" s="305" t="s">
        <v>1071</v>
      </c>
      <c r="C973" s="307" t="s">
        <v>23</v>
      </c>
      <c r="D973" s="308">
        <v>45.8</v>
      </c>
      <c r="E973" s="309">
        <v>51.34</v>
      </c>
      <c r="F973" s="257">
        <f t="shared" si="7"/>
        <v>63.882362000000001</v>
      </c>
      <c r="G973" s="257">
        <f t="shared" si="8"/>
        <v>2925.8121796</v>
      </c>
      <c r="H973" s="804" t="s">
        <v>2721</v>
      </c>
      <c r="I973" s="585"/>
      <c r="J973" s="586"/>
      <c r="K973" s="132">
        <v>2925.8121796</v>
      </c>
    </row>
    <row r="974" spans="1:11" ht="33" customHeight="1">
      <c r="A974" s="801" t="s">
        <v>1073</v>
      </c>
      <c r="B974" s="305" t="s">
        <v>1072</v>
      </c>
      <c r="C974" s="307" t="s">
        <v>11</v>
      </c>
      <c r="D974" s="308">
        <v>1</v>
      </c>
      <c r="E974" s="309">
        <f>composição!G1066</f>
        <v>15.519</v>
      </c>
      <c r="F974" s="257">
        <f t="shared" si="7"/>
        <v>19.310291700000001</v>
      </c>
      <c r="G974" s="257">
        <f t="shared" si="8"/>
        <v>19.310291700000001</v>
      </c>
      <c r="H974" s="584" t="s">
        <v>1073</v>
      </c>
      <c r="I974" s="585"/>
      <c r="J974" s="586"/>
      <c r="K974" s="132">
        <v>19.310291700000001</v>
      </c>
    </row>
    <row r="975" spans="1:11" ht="33" customHeight="1">
      <c r="A975" s="801" t="s">
        <v>1075</v>
      </c>
      <c r="B975" s="305" t="s">
        <v>1074</v>
      </c>
      <c r="C975" s="307" t="s">
        <v>11</v>
      </c>
      <c r="D975" s="308">
        <v>4</v>
      </c>
      <c r="E975" s="309">
        <f>composição!G1077</f>
        <v>27.03</v>
      </c>
      <c r="F975" s="257">
        <f t="shared" si="7"/>
        <v>33.633429</v>
      </c>
      <c r="G975" s="257">
        <f t="shared" si="8"/>
        <v>134.533716</v>
      </c>
      <c r="H975" s="584" t="s">
        <v>1075</v>
      </c>
      <c r="I975" s="587"/>
      <c r="J975" s="588"/>
      <c r="K975" s="132">
        <v>134.533716</v>
      </c>
    </row>
    <row r="976" spans="1:11" ht="33" customHeight="1">
      <c r="A976" s="801" t="s">
        <v>2722</v>
      </c>
      <c r="B976" s="305" t="s">
        <v>1076</v>
      </c>
      <c r="C976" s="307" t="s">
        <v>11</v>
      </c>
      <c r="D976" s="308">
        <v>2</v>
      </c>
      <c r="E976" s="309">
        <v>84.17</v>
      </c>
      <c r="F976" s="257">
        <f t="shared" si="7"/>
        <v>104.732731</v>
      </c>
      <c r="G976" s="257">
        <f t="shared" si="8"/>
        <v>209.465462</v>
      </c>
      <c r="H976" s="804" t="s">
        <v>2719</v>
      </c>
      <c r="I976" s="587"/>
      <c r="J976" s="588"/>
      <c r="K976" s="132">
        <v>209.465462</v>
      </c>
    </row>
    <row r="977" spans="1:11" ht="33" customHeight="1">
      <c r="A977" s="801" t="s">
        <v>2723</v>
      </c>
      <c r="B977" s="305" t="s">
        <v>1077</v>
      </c>
      <c r="C977" s="307" t="s">
        <v>11</v>
      </c>
      <c r="D977" s="308">
        <v>4</v>
      </c>
      <c r="E977" s="309">
        <v>98.65</v>
      </c>
      <c r="F977" s="257">
        <f t="shared" si="7"/>
        <v>122.75019500000001</v>
      </c>
      <c r="G977" s="257">
        <f t="shared" si="8"/>
        <v>491.00078000000002</v>
      </c>
      <c r="H977" s="804" t="s">
        <v>2724</v>
      </c>
      <c r="I977" s="587"/>
      <c r="J977" s="588"/>
      <c r="K977" s="132">
        <v>491.00078000000002</v>
      </c>
    </row>
    <row r="978" spans="1:11" ht="47.25" customHeight="1">
      <c r="A978" s="801" t="s">
        <v>2725</v>
      </c>
      <c r="B978" s="305" t="s">
        <v>1078</v>
      </c>
      <c r="C978" s="307" t="s">
        <v>11</v>
      </c>
      <c r="D978" s="308">
        <v>1</v>
      </c>
      <c r="E978" s="309">
        <v>46.42</v>
      </c>
      <c r="F978" s="257">
        <f t="shared" si="7"/>
        <v>57.760406000000003</v>
      </c>
      <c r="G978" s="257">
        <f t="shared" si="8"/>
        <v>57.760406000000003</v>
      </c>
      <c r="H978" s="804" t="s">
        <v>2726</v>
      </c>
      <c r="I978" s="587"/>
      <c r="J978" s="588"/>
      <c r="K978" s="132">
        <v>57.760406000000003</v>
      </c>
    </row>
    <row r="979" spans="1:11" ht="48.75" customHeight="1">
      <c r="A979" s="801" t="s">
        <v>2727</v>
      </c>
      <c r="B979" s="305" t="s">
        <v>1079</v>
      </c>
      <c r="C979" s="307" t="s">
        <v>11</v>
      </c>
      <c r="D979" s="308">
        <v>8</v>
      </c>
      <c r="E979" s="309">
        <v>24.87</v>
      </c>
      <c r="F979" s="257">
        <f t="shared" si="7"/>
        <v>30.945741000000002</v>
      </c>
      <c r="G979" s="257">
        <f t="shared" si="8"/>
        <v>247.56592800000001</v>
      </c>
      <c r="H979" s="804" t="s">
        <v>2728</v>
      </c>
      <c r="I979" s="587"/>
      <c r="J979" s="588"/>
      <c r="K979" s="132">
        <v>247.56592800000001</v>
      </c>
    </row>
    <row r="980" spans="1:11" ht="51.75" customHeight="1">
      <c r="A980" s="801" t="s">
        <v>2729</v>
      </c>
      <c r="B980" s="305" t="s">
        <v>1080</v>
      </c>
      <c r="C980" s="307" t="s">
        <v>11</v>
      </c>
      <c r="D980" s="308">
        <v>2</v>
      </c>
      <c r="E980" s="309">
        <v>55.55</v>
      </c>
      <c r="F980" s="257">
        <f t="shared" si="7"/>
        <v>69.120864999999995</v>
      </c>
      <c r="G980" s="257">
        <f t="shared" si="8"/>
        <v>138.24172999999999</v>
      </c>
      <c r="H980" s="804" t="s">
        <v>2719</v>
      </c>
      <c r="I980" s="587"/>
      <c r="J980" s="588"/>
      <c r="K980" s="132">
        <v>138.24172999999999</v>
      </c>
    </row>
    <row r="981" spans="1:11" ht="51.75" customHeight="1">
      <c r="A981" s="801" t="s">
        <v>2731</v>
      </c>
      <c r="B981" s="305" t="s">
        <v>1081</v>
      </c>
      <c r="C981" s="307" t="s">
        <v>11</v>
      </c>
      <c r="D981" s="308">
        <v>6</v>
      </c>
      <c r="E981" s="309">
        <v>55.55</v>
      </c>
      <c r="F981" s="257">
        <f t="shared" si="7"/>
        <v>69.120864999999995</v>
      </c>
      <c r="G981" s="257">
        <f t="shared" si="8"/>
        <v>414.72519</v>
      </c>
      <c r="H981" s="804" t="s">
        <v>2730</v>
      </c>
      <c r="I981" s="587"/>
      <c r="J981" s="588"/>
      <c r="K981" s="132">
        <v>414.72519</v>
      </c>
    </row>
    <row r="982" spans="1:11" ht="55.5" customHeight="1">
      <c r="A982" s="801" t="s">
        <v>2733</v>
      </c>
      <c r="B982" s="305" t="s">
        <v>1082</v>
      </c>
      <c r="C982" s="307" t="s">
        <v>11</v>
      </c>
      <c r="D982" s="308">
        <v>2</v>
      </c>
      <c r="E982" s="309">
        <v>37.29</v>
      </c>
      <c r="F982" s="257">
        <f t="shared" si="7"/>
        <v>46.399946999999997</v>
      </c>
      <c r="G982" s="257">
        <f t="shared" si="8"/>
        <v>92.799893999999995</v>
      </c>
      <c r="H982" s="804" t="s">
        <v>2732</v>
      </c>
      <c r="I982" s="587"/>
      <c r="J982" s="588"/>
      <c r="K982" s="132">
        <v>92.799893999999995</v>
      </c>
    </row>
    <row r="983" spans="1:11" ht="33" customHeight="1">
      <c r="A983" s="801" t="s">
        <v>1085</v>
      </c>
      <c r="B983" s="305" t="s">
        <v>1083</v>
      </c>
      <c r="C983" s="307" t="s">
        <v>1084</v>
      </c>
      <c r="D983" s="308">
        <v>0.24</v>
      </c>
      <c r="E983" s="309">
        <f>composição!G1089</f>
        <v>491.65429999999998</v>
      </c>
      <c r="F983" s="257">
        <f t="shared" si="7"/>
        <v>611.76544548999993</v>
      </c>
      <c r="G983" s="257">
        <f t="shared" si="8"/>
        <v>146.82370691759999</v>
      </c>
      <c r="H983" s="584" t="s">
        <v>1085</v>
      </c>
      <c r="I983" s="587"/>
      <c r="J983" s="588"/>
      <c r="K983" s="132">
        <v>146.82370691759999</v>
      </c>
    </row>
    <row r="984" spans="1:11" ht="27" customHeight="1">
      <c r="A984" s="241"/>
      <c r="B984" s="310" t="s">
        <v>1086</v>
      </c>
      <c r="C984" s="311"/>
      <c r="D984" s="589" t="s">
        <v>232</v>
      </c>
      <c r="E984" s="590"/>
      <c r="F984" s="590"/>
      <c r="G984" s="590"/>
      <c r="H984" s="591"/>
      <c r="I984" s="590"/>
      <c r="J984" s="592"/>
    </row>
    <row r="985" spans="1:11" ht="28.5" customHeight="1">
      <c r="A985" s="241" t="s">
        <v>2734</v>
      </c>
      <c r="B985" s="305" t="s">
        <v>1087</v>
      </c>
      <c r="C985" s="312" t="s">
        <v>11</v>
      </c>
      <c r="D985" s="313">
        <v>1</v>
      </c>
      <c r="E985" s="314">
        <v>128.61000000000001</v>
      </c>
      <c r="F985" s="257">
        <f t="shared" ref="F985:F998" si="9">E985*(1+C$1865)</f>
        <v>160.02942300000001</v>
      </c>
      <c r="G985" s="257">
        <f t="shared" ref="G985:G998" si="10">D985*F985</f>
        <v>160.02942300000001</v>
      </c>
      <c r="H985" s="804" t="s">
        <v>2726</v>
      </c>
      <c r="I985" s="587"/>
      <c r="J985" s="588"/>
      <c r="K985" s="132">
        <v>160.02942300000001</v>
      </c>
    </row>
    <row r="986" spans="1:11" ht="26.25" customHeight="1">
      <c r="A986" s="241" t="s">
        <v>2735</v>
      </c>
      <c r="B986" s="305" t="s">
        <v>1088</v>
      </c>
      <c r="C986" s="312" t="s">
        <v>237</v>
      </c>
      <c r="D986" s="313">
        <v>45</v>
      </c>
      <c r="E986" s="314">
        <v>11.99</v>
      </c>
      <c r="F986" s="257">
        <f t="shared" si="9"/>
        <v>14.919157</v>
      </c>
      <c r="G986" s="257">
        <f t="shared" si="10"/>
        <v>671.36206500000003</v>
      </c>
      <c r="H986" s="804" t="s">
        <v>2736</v>
      </c>
      <c r="I986" s="587"/>
      <c r="J986" s="588"/>
      <c r="K986" s="132">
        <v>671.36206500000003</v>
      </c>
    </row>
    <row r="987" spans="1:11" ht="30.6" customHeight="1">
      <c r="A987" s="241" t="s">
        <v>2738</v>
      </c>
      <c r="B987" s="305" t="s">
        <v>1089</v>
      </c>
      <c r="C987" s="312" t="s">
        <v>11</v>
      </c>
      <c r="D987" s="313">
        <v>11</v>
      </c>
      <c r="E987" s="314">
        <v>30.5</v>
      </c>
      <c r="F987" s="257">
        <f t="shared" si="9"/>
        <v>37.951149999999998</v>
      </c>
      <c r="G987" s="257">
        <f t="shared" si="10"/>
        <v>417.46265</v>
      </c>
      <c r="H987" s="804" t="s">
        <v>2737</v>
      </c>
      <c r="I987" s="587"/>
      <c r="J987" s="588"/>
      <c r="K987" s="132">
        <v>417.46265</v>
      </c>
    </row>
    <row r="988" spans="1:11" ht="40.9" customHeight="1">
      <c r="A988" s="241" t="s">
        <v>2739</v>
      </c>
      <c r="B988" s="305" t="s">
        <v>1090</v>
      </c>
      <c r="C988" s="312" t="s">
        <v>11</v>
      </c>
      <c r="D988" s="313">
        <v>4</v>
      </c>
      <c r="E988" s="314">
        <v>28.18</v>
      </c>
      <c r="F988" s="257">
        <f t="shared" si="9"/>
        <v>35.064374000000001</v>
      </c>
      <c r="G988" s="257">
        <f t="shared" si="10"/>
        <v>140.257496</v>
      </c>
      <c r="H988" s="804" t="s">
        <v>2724</v>
      </c>
      <c r="I988" s="587"/>
      <c r="J988" s="588"/>
      <c r="K988" s="132">
        <v>140.257496</v>
      </c>
    </row>
    <row r="989" spans="1:11" ht="30.75" customHeight="1">
      <c r="A989" s="805" t="s">
        <v>1092</v>
      </c>
      <c r="B989" s="305" t="s">
        <v>1091</v>
      </c>
      <c r="C989" s="312" t="s">
        <v>11</v>
      </c>
      <c r="D989" s="313">
        <v>1</v>
      </c>
      <c r="E989" s="314">
        <f>composição!G1388</f>
        <v>349.38499999999999</v>
      </c>
      <c r="F989" s="257">
        <f t="shared" si="9"/>
        <v>434.7397555</v>
      </c>
      <c r="G989" s="257">
        <f t="shared" si="10"/>
        <v>434.7397555</v>
      </c>
      <c r="H989" s="584" t="s">
        <v>1092</v>
      </c>
      <c r="I989" s="587"/>
      <c r="J989" s="588"/>
      <c r="K989" s="132">
        <v>434.7397555</v>
      </c>
    </row>
    <row r="990" spans="1:11" ht="48.75" customHeight="1">
      <c r="A990" s="241" t="s">
        <v>2740</v>
      </c>
      <c r="B990" s="305" t="s">
        <v>1093</v>
      </c>
      <c r="C990" s="312" t="s">
        <v>11</v>
      </c>
      <c r="D990" s="313">
        <v>33</v>
      </c>
      <c r="E990" s="314">
        <v>27.08</v>
      </c>
      <c r="F990" s="257">
        <f t="shared" si="9"/>
        <v>33.695643999999994</v>
      </c>
      <c r="G990" s="257">
        <f t="shared" si="10"/>
        <v>1111.9562519999997</v>
      </c>
      <c r="H990" s="804" t="s">
        <v>2741</v>
      </c>
      <c r="I990" s="587"/>
      <c r="J990" s="588"/>
      <c r="K990" s="132">
        <v>1111.9562519999999</v>
      </c>
    </row>
    <row r="991" spans="1:11" ht="30.75" customHeight="1">
      <c r="A991" s="805" t="s">
        <v>1095</v>
      </c>
      <c r="B991" s="305" t="s">
        <v>1094</v>
      </c>
      <c r="C991" s="312" t="s">
        <v>11</v>
      </c>
      <c r="D991" s="313">
        <v>1</v>
      </c>
      <c r="E991" s="314">
        <f>composição!G1398</f>
        <v>381.81099999999998</v>
      </c>
      <c r="F991" s="257">
        <f t="shared" si="9"/>
        <v>475.08742729999994</v>
      </c>
      <c r="G991" s="257">
        <f t="shared" si="10"/>
        <v>475.08742729999994</v>
      </c>
      <c r="H991" s="584" t="s">
        <v>1095</v>
      </c>
      <c r="I991" s="587"/>
      <c r="J991" s="588"/>
      <c r="K991" s="132">
        <v>475.0874273</v>
      </c>
    </row>
    <row r="992" spans="1:11" ht="31.5" customHeight="1">
      <c r="A992" s="241" t="s">
        <v>2742</v>
      </c>
      <c r="B992" s="305" t="s">
        <v>1096</v>
      </c>
      <c r="C992" s="312" t="s">
        <v>1097</v>
      </c>
      <c r="D992" s="313">
        <v>26.18</v>
      </c>
      <c r="E992" s="314">
        <v>89.55</v>
      </c>
      <c r="F992" s="257">
        <f t="shared" si="9"/>
        <v>111.427065</v>
      </c>
      <c r="G992" s="257">
        <f t="shared" si="10"/>
        <v>2917.1605617</v>
      </c>
      <c r="H992" s="804" t="s">
        <v>2743</v>
      </c>
      <c r="I992" s="587"/>
      <c r="J992" s="588"/>
      <c r="K992" s="132">
        <v>2917.1605617</v>
      </c>
    </row>
    <row r="993" spans="1:11" ht="29.25" customHeight="1">
      <c r="A993" s="241" t="s">
        <v>2744</v>
      </c>
      <c r="B993" s="305" t="s">
        <v>1098</v>
      </c>
      <c r="C993" s="312" t="s">
        <v>1097</v>
      </c>
      <c r="D993" s="313">
        <v>26.18</v>
      </c>
      <c r="E993" s="314">
        <v>28.46</v>
      </c>
      <c r="F993" s="257">
        <f t="shared" si="9"/>
        <v>35.412778000000003</v>
      </c>
      <c r="G993" s="257">
        <f t="shared" si="10"/>
        <v>927.10652804000006</v>
      </c>
      <c r="H993" s="584"/>
      <c r="I993" s="587"/>
      <c r="J993" s="588"/>
      <c r="K993" s="132">
        <v>927.10652803999994</v>
      </c>
    </row>
    <row r="994" spans="1:11" ht="36" customHeight="1">
      <c r="A994" s="241" t="s">
        <v>2745</v>
      </c>
      <c r="B994" s="305" t="s">
        <v>1099</v>
      </c>
      <c r="C994" s="312" t="s">
        <v>11</v>
      </c>
      <c r="D994" s="313">
        <v>11</v>
      </c>
      <c r="E994" s="314">
        <v>109.79</v>
      </c>
      <c r="F994" s="257">
        <f t="shared" si="9"/>
        <v>136.61169699999999</v>
      </c>
      <c r="G994" s="257">
        <f t="shared" si="10"/>
        <v>1502.7286669999999</v>
      </c>
      <c r="H994" s="804" t="s">
        <v>2746</v>
      </c>
      <c r="I994" s="587"/>
      <c r="J994" s="588"/>
      <c r="K994" s="132">
        <v>1502.7286670000001</v>
      </c>
    </row>
    <row r="995" spans="1:11" ht="50.25" customHeight="1">
      <c r="A995" s="241" t="s">
        <v>2747</v>
      </c>
      <c r="B995" s="305" t="s">
        <v>1100</v>
      </c>
      <c r="C995" s="312" t="s">
        <v>23</v>
      </c>
      <c r="D995" s="313">
        <v>123.5</v>
      </c>
      <c r="E995" s="314">
        <v>73.7</v>
      </c>
      <c r="F995" s="257">
        <f t="shared" si="9"/>
        <v>91.704909999999998</v>
      </c>
      <c r="G995" s="257">
        <f t="shared" si="10"/>
        <v>11325.556385</v>
      </c>
      <c r="H995" s="804" t="s">
        <v>2748</v>
      </c>
      <c r="I995" s="587"/>
      <c r="J995" s="588"/>
      <c r="K995" s="132">
        <v>11325.556385</v>
      </c>
    </row>
    <row r="996" spans="1:11" ht="34.9" customHeight="1">
      <c r="A996" s="241" t="s">
        <v>2749</v>
      </c>
      <c r="B996" s="305" t="s">
        <v>1101</v>
      </c>
      <c r="C996" s="312" t="s">
        <v>11</v>
      </c>
      <c r="D996" s="313">
        <v>11</v>
      </c>
      <c r="E996" s="314">
        <v>53.07</v>
      </c>
      <c r="F996" s="257">
        <f t="shared" si="9"/>
        <v>66.035000999999994</v>
      </c>
      <c r="G996" s="257">
        <f t="shared" si="10"/>
        <v>726.38501099999996</v>
      </c>
      <c r="H996" s="804" t="s">
        <v>2750</v>
      </c>
      <c r="I996" s="587"/>
      <c r="J996" s="588"/>
      <c r="K996" s="132">
        <v>726.38501099999996</v>
      </c>
    </row>
    <row r="997" spans="1:11" ht="26.25" customHeight="1">
      <c r="A997" s="805" t="s">
        <v>1103</v>
      </c>
      <c r="B997" s="305" t="s">
        <v>1102</v>
      </c>
      <c r="C997" s="312" t="s">
        <v>11</v>
      </c>
      <c r="D997" s="313">
        <v>251</v>
      </c>
      <c r="E997" s="314">
        <f>composição!G1408</f>
        <v>19.116</v>
      </c>
      <c r="F997" s="257">
        <f t="shared" si="9"/>
        <v>23.7860388</v>
      </c>
      <c r="G997" s="257">
        <f t="shared" si="10"/>
        <v>5970.2957388000004</v>
      </c>
      <c r="H997" s="584" t="s">
        <v>1103</v>
      </c>
      <c r="I997" s="587"/>
      <c r="J997" s="588"/>
      <c r="K997" s="132">
        <v>5970.2957388000004</v>
      </c>
    </row>
    <row r="998" spans="1:11" ht="30.75" customHeight="1">
      <c r="A998" s="805" t="s">
        <v>1105</v>
      </c>
      <c r="B998" s="305" t="s">
        <v>1104</v>
      </c>
      <c r="C998" s="312" t="s">
        <v>11</v>
      </c>
      <c r="D998" s="313">
        <v>22</v>
      </c>
      <c r="E998" s="314">
        <f>composição!G1418</f>
        <v>74.073442999999997</v>
      </c>
      <c r="F998" s="257">
        <f t="shared" si="9"/>
        <v>92.169585124899996</v>
      </c>
      <c r="G998" s="257">
        <f t="shared" si="10"/>
        <v>2027.7308727477998</v>
      </c>
      <c r="H998" s="584" t="s">
        <v>1105</v>
      </c>
      <c r="I998" s="587"/>
      <c r="J998" s="588"/>
      <c r="K998" s="132">
        <v>2027.7308727478</v>
      </c>
    </row>
    <row r="999" spans="1:11" ht="18.75" customHeight="1">
      <c r="A999" s="241"/>
      <c r="B999" s="238"/>
      <c r="C999" s="315"/>
      <c r="D999" s="280">
        <v>9</v>
      </c>
      <c r="E999" s="280" t="s">
        <v>72</v>
      </c>
      <c r="F999" s="316"/>
      <c r="G999" s="317">
        <f>G672+G683+G694+G703+G705+G710+G712+G714+G716+G724+G725+G726+G727+G728+G759+G769+G770+G771+G774+G775+G776+G777+G778+G779+G792+G828+G829+G850+G851+G852+G857+G858+G861+G874+G879+G881+G895+G954+G957+G958+G959+G962+G963+G964+G965+G966+G967+G968+G969+G971+G972+G973+G974+G975+G976+G977+G978+G979+G980+G981+G982+G983+G985+G986+G987+G988+G989+G990+G991+G992+G993+G994+G995+G996+G997+G998</f>
        <v>116103.1476078054</v>
      </c>
      <c r="H999" s="489"/>
      <c r="I999" s="506"/>
      <c r="J999" s="201"/>
    </row>
    <row r="1000" spans="1:11" ht="26.25" customHeight="1">
      <c r="A1000" s="795" t="s">
        <v>1176</v>
      </c>
      <c r="B1000" s="318" t="s">
        <v>1107</v>
      </c>
      <c r="C1000" s="579"/>
      <c r="D1000" s="580"/>
      <c r="E1000" s="580"/>
      <c r="F1000" s="580"/>
      <c r="G1000" s="580"/>
      <c r="H1000" s="580"/>
      <c r="I1000" s="580"/>
      <c r="J1000" s="581"/>
    </row>
    <row r="1001" spans="1:11" ht="31.5" hidden="1" customHeight="1">
      <c r="A1001" s="216" t="s">
        <v>1108</v>
      </c>
      <c r="B1001" s="258" t="s">
        <v>1109</v>
      </c>
      <c r="C1001" s="319"/>
      <c r="D1001" s="179"/>
      <c r="E1001" s="176"/>
      <c r="F1001" s="176"/>
      <c r="G1001" s="177"/>
      <c r="H1001" s="489"/>
      <c r="I1001" s="506"/>
      <c r="J1001" s="201"/>
    </row>
    <row r="1002" spans="1:11" ht="207" hidden="1" customHeight="1">
      <c r="A1002" s="146"/>
      <c r="B1002" s="165" t="s">
        <v>1110</v>
      </c>
      <c r="C1002" s="320"/>
      <c r="D1002" s="179"/>
      <c r="E1002" s="176"/>
      <c r="F1002" s="176"/>
      <c r="G1002" s="177"/>
      <c r="H1002" s="489"/>
      <c r="I1002" s="506"/>
      <c r="J1002" s="201"/>
    </row>
    <row r="1003" spans="1:11" ht="18.75" hidden="1" customHeight="1">
      <c r="A1003" s="146"/>
      <c r="B1003" s="178"/>
      <c r="C1003" s="320"/>
      <c r="D1003" s="179"/>
      <c r="E1003" s="176"/>
      <c r="F1003" s="176"/>
      <c r="G1003" s="177"/>
      <c r="H1003" s="489"/>
      <c r="I1003" s="506"/>
      <c r="J1003" s="201"/>
    </row>
    <row r="1004" spans="1:11" ht="18.75" hidden="1" customHeight="1">
      <c r="A1004" s="146" t="s">
        <v>1111</v>
      </c>
      <c r="B1004" s="160" t="s">
        <v>1112</v>
      </c>
      <c r="C1004" s="320" t="s">
        <v>11</v>
      </c>
      <c r="D1004" s="179"/>
      <c r="E1004" s="176">
        <v>436.56</v>
      </c>
      <c r="F1004" s="176">
        <f>E1004*(1+C$1865)</f>
        <v>543.21160799999996</v>
      </c>
      <c r="G1004" s="177">
        <f>D1004*F1004</f>
        <v>0</v>
      </c>
      <c r="H1004" s="489"/>
      <c r="I1004" s="506"/>
      <c r="J1004" s="200"/>
    </row>
    <row r="1005" spans="1:11" ht="18.75" hidden="1" customHeight="1">
      <c r="A1005" s="146"/>
      <c r="B1005" s="165"/>
      <c r="C1005" s="320"/>
      <c r="D1005" s="179"/>
      <c r="E1005" s="176"/>
      <c r="F1005" s="176"/>
      <c r="G1005" s="177"/>
      <c r="H1005" s="497"/>
      <c r="I1005" s="506"/>
      <c r="J1005" s="201"/>
    </row>
    <row r="1006" spans="1:11" ht="18.75" hidden="1" customHeight="1">
      <c r="A1006" s="146" t="s">
        <v>1113</v>
      </c>
      <c r="B1006" s="160" t="s">
        <v>1114</v>
      </c>
      <c r="C1006" s="320" t="s">
        <v>11</v>
      </c>
      <c r="D1006" s="179"/>
      <c r="E1006" s="176">
        <v>450.3</v>
      </c>
      <c r="F1006" s="176">
        <f>E1006*(1+C$1865)</f>
        <v>560.30828999999994</v>
      </c>
      <c r="G1006" s="177">
        <f>D1006*F1006</f>
        <v>0</v>
      </c>
      <c r="H1006" s="489"/>
      <c r="I1006" s="506"/>
      <c r="J1006" s="200"/>
    </row>
    <row r="1007" spans="1:11" ht="18.75" hidden="1" customHeight="1">
      <c r="A1007" s="146"/>
      <c r="B1007" s="165"/>
      <c r="C1007" s="320"/>
      <c r="D1007" s="179"/>
      <c r="E1007" s="176"/>
      <c r="F1007" s="176"/>
      <c r="G1007" s="177"/>
      <c r="H1007" s="497"/>
      <c r="I1007" s="506"/>
      <c r="J1007" s="201"/>
    </row>
    <row r="1008" spans="1:11" ht="18.75" hidden="1" customHeight="1">
      <c r="A1008" s="146" t="s">
        <v>1115</v>
      </c>
      <c r="B1008" s="160" t="s">
        <v>1116</v>
      </c>
      <c r="C1008" s="320" t="s">
        <v>11</v>
      </c>
      <c r="D1008" s="179"/>
      <c r="E1008" s="176">
        <v>488.69</v>
      </c>
      <c r="F1008" s="176">
        <f>E1008*(1+C$1865)</f>
        <v>608.07696699999997</v>
      </c>
      <c r="G1008" s="177">
        <f>D1008*F1008</f>
        <v>0</v>
      </c>
      <c r="H1008" s="489"/>
      <c r="I1008" s="506"/>
      <c r="J1008" s="200"/>
    </row>
    <row r="1009" spans="1:10" ht="18.75" hidden="1" customHeight="1">
      <c r="A1009" s="146"/>
      <c r="B1009" s="165"/>
      <c r="C1009" s="320"/>
      <c r="D1009" s="179"/>
      <c r="E1009" s="176"/>
      <c r="F1009" s="176"/>
      <c r="G1009" s="177"/>
      <c r="H1009" s="497"/>
      <c r="I1009" s="506"/>
      <c r="J1009" s="201"/>
    </row>
    <row r="1010" spans="1:10" ht="18.75" hidden="1" customHeight="1">
      <c r="A1010" s="146" t="s">
        <v>1117</v>
      </c>
      <c r="B1010" s="160" t="s">
        <v>1118</v>
      </c>
      <c r="C1010" s="320" t="s">
        <v>11</v>
      </c>
      <c r="D1010" s="179"/>
      <c r="E1010" s="176">
        <v>527.33000000000004</v>
      </c>
      <c r="F1010" s="176">
        <f>E1010*(1+C$1865)</f>
        <v>656.15671900000007</v>
      </c>
      <c r="G1010" s="177">
        <f>D1010*F1010</f>
        <v>0</v>
      </c>
      <c r="H1010" s="489"/>
      <c r="I1010" s="506"/>
      <c r="J1010" s="200"/>
    </row>
    <row r="1011" spans="1:10" ht="18.75" hidden="1" customHeight="1">
      <c r="A1011" s="146"/>
      <c r="B1011" s="165"/>
      <c r="C1011" s="320"/>
      <c r="D1011" s="179"/>
      <c r="E1011" s="176"/>
      <c r="F1011" s="176"/>
      <c r="G1011" s="177"/>
      <c r="H1011" s="497"/>
      <c r="I1011" s="506"/>
      <c r="J1011" s="201"/>
    </row>
    <row r="1012" spans="1:10" ht="18.75" hidden="1" customHeight="1">
      <c r="A1012" s="146" t="s">
        <v>1119</v>
      </c>
      <c r="B1012" s="160" t="s">
        <v>1120</v>
      </c>
      <c r="C1012" s="320" t="s">
        <v>11</v>
      </c>
      <c r="D1012" s="179"/>
      <c r="E1012" s="176">
        <v>2144.89</v>
      </c>
      <c r="F1012" s="176">
        <f>E1012*(1+C$1865)</f>
        <v>2668.8866269999999</v>
      </c>
      <c r="G1012" s="177">
        <f>D1012*F1012</f>
        <v>0</v>
      </c>
      <c r="H1012" s="489"/>
      <c r="I1012" s="506"/>
      <c r="J1012" s="200"/>
    </row>
    <row r="1013" spans="1:10" ht="18.75" hidden="1" customHeight="1">
      <c r="A1013" s="146"/>
      <c r="B1013" s="165"/>
      <c r="C1013" s="320"/>
      <c r="D1013" s="179"/>
      <c r="E1013" s="176"/>
      <c r="F1013" s="176"/>
      <c r="G1013" s="177"/>
      <c r="H1013" s="497"/>
      <c r="I1013" s="506"/>
      <c r="J1013" s="201"/>
    </row>
    <row r="1014" spans="1:10" ht="18.75" hidden="1" customHeight="1">
      <c r="A1014" s="146" t="s">
        <v>1121</v>
      </c>
      <c r="B1014" s="160" t="s">
        <v>1122</v>
      </c>
      <c r="C1014" s="320" t="s">
        <v>11</v>
      </c>
      <c r="D1014" s="179"/>
      <c r="E1014" s="176">
        <v>2251.79</v>
      </c>
      <c r="F1014" s="176">
        <f>E1014*(1+C$1865)</f>
        <v>2801.9022970000001</v>
      </c>
      <c r="G1014" s="177">
        <f>D1014*F1014</f>
        <v>0</v>
      </c>
      <c r="H1014" s="489"/>
      <c r="I1014" s="506"/>
      <c r="J1014" s="200"/>
    </row>
    <row r="1015" spans="1:10" ht="18.75" hidden="1" customHeight="1">
      <c r="A1015" s="146"/>
      <c r="B1015" s="165"/>
      <c r="C1015" s="320"/>
      <c r="D1015" s="204"/>
      <c r="E1015" s="176"/>
      <c r="F1015" s="176"/>
      <c r="G1015" s="177"/>
      <c r="H1015" s="497"/>
      <c r="I1015" s="506"/>
      <c r="J1015" s="201"/>
    </row>
    <row r="1016" spans="1:10" ht="18.75" hidden="1" customHeight="1">
      <c r="A1016" s="146" t="s">
        <v>1123</v>
      </c>
      <c r="B1016" s="160" t="s">
        <v>1124</v>
      </c>
      <c r="C1016" s="320" t="s">
        <v>11</v>
      </c>
      <c r="D1016" s="179"/>
      <c r="E1016" s="176">
        <v>464.03</v>
      </c>
      <c r="F1016" s="176">
        <f>E1016*(1+C$1865)</f>
        <v>577.39252899999997</v>
      </c>
      <c r="G1016" s="177">
        <f>D1016*F1016</f>
        <v>0</v>
      </c>
      <c r="H1016" s="489"/>
      <c r="I1016" s="506"/>
      <c r="J1016" s="200"/>
    </row>
    <row r="1017" spans="1:10" ht="18.75" hidden="1" customHeight="1">
      <c r="A1017" s="146"/>
      <c r="B1017" s="165"/>
      <c r="C1017" s="320"/>
      <c r="D1017" s="179"/>
      <c r="E1017" s="176"/>
      <c r="F1017" s="176"/>
      <c r="G1017" s="177"/>
      <c r="H1017" s="497"/>
      <c r="I1017" s="506"/>
      <c r="J1017" s="201"/>
    </row>
    <row r="1018" spans="1:10" ht="18.75" hidden="1" customHeight="1">
      <c r="A1018" s="146" t="s">
        <v>1125</v>
      </c>
      <c r="B1018" s="178" t="s">
        <v>1126</v>
      </c>
      <c r="C1018" s="320"/>
      <c r="D1018" s="179"/>
      <c r="E1018" s="176"/>
      <c r="F1018" s="176"/>
      <c r="G1018" s="177"/>
      <c r="H1018" s="489"/>
      <c r="I1018" s="506"/>
      <c r="J1018" s="201"/>
    </row>
    <row r="1019" spans="1:10" ht="18.75" hidden="1" customHeight="1">
      <c r="A1019" s="146" t="s">
        <v>1127</v>
      </c>
      <c r="B1019" s="160" t="s">
        <v>1128</v>
      </c>
      <c r="C1019" s="320" t="s">
        <v>11</v>
      </c>
      <c r="D1019" s="179"/>
      <c r="E1019" s="176">
        <v>445.5</v>
      </c>
      <c r="F1019" s="176">
        <f>E1019*(1+C$1865)</f>
        <v>554.33564999999999</v>
      </c>
      <c r="G1019" s="177">
        <f>D1019*F1019</f>
        <v>0</v>
      </c>
      <c r="H1019" s="489"/>
      <c r="I1019" s="506"/>
      <c r="J1019" s="200"/>
    </row>
    <row r="1020" spans="1:10" ht="83.25" hidden="1" customHeight="1">
      <c r="A1020" s="146"/>
      <c r="B1020" s="165" t="s">
        <v>1129</v>
      </c>
      <c r="C1020" s="320"/>
      <c r="D1020" s="179"/>
      <c r="E1020" s="176"/>
      <c r="F1020" s="176"/>
      <c r="G1020" s="177"/>
      <c r="H1020" s="489"/>
      <c r="I1020" s="321"/>
      <c r="J1020" s="322"/>
    </row>
    <row r="1021" spans="1:10" ht="18.75" hidden="1" customHeight="1">
      <c r="A1021" s="146"/>
      <c r="B1021" s="165"/>
      <c r="C1021" s="320"/>
      <c r="D1021" s="179"/>
      <c r="E1021" s="176"/>
      <c r="F1021" s="176"/>
      <c r="G1021" s="177"/>
      <c r="H1021" s="489"/>
      <c r="I1021" s="506"/>
      <c r="J1021" s="201"/>
    </row>
    <row r="1022" spans="1:10" ht="18.75" hidden="1" customHeight="1">
      <c r="A1022" s="146" t="s">
        <v>1130</v>
      </c>
      <c r="B1022" s="178" t="s">
        <v>576</v>
      </c>
      <c r="C1022" s="320"/>
      <c r="D1022" s="179"/>
      <c r="E1022" s="176"/>
      <c r="F1022" s="176"/>
      <c r="G1022" s="177"/>
      <c r="H1022" s="489"/>
      <c r="I1022" s="506"/>
      <c r="J1022" s="201"/>
    </row>
    <row r="1023" spans="1:10" ht="18.75" hidden="1" customHeight="1">
      <c r="A1023" s="146" t="s">
        <v>1131</v>
      </c>
      <c r="B1023" s="160" t="s">
        <v>1132</v>
      </c>
      <c r="C1023" s="320" t="s">
        <v>11</v>
      </c>
      <c r="D1023" s="179"/>
      <c r="E1023" s="176">
        <v>68.69</v>
      </c>
      <c r="F1023" s="176">
        <f>E1023*(1+C$1865)</f>
        <v>85.470966999999987</v>
      </c>
      <c r="G1023" s="177">
        <f>D1023*F1023</f>
        <v>0</v>
      </c>
      <c r="H1023" s="489"/>
      <c r="I1023" s="506"/>
      <c r="J1023" s="200"/>
    </row>
    <row r="1024" spans="1:10" ht="57" hidden="1" customHeight="1">
      <c r="A1024" s="146"/>
      <c r="B1024" s="165" t="s">
        <v>1133</v>
      </c>
      <c r="C1024" s="320"/>
      <c r="D1024" s="179"/>
      <c r="E1024" s="176"/>
      <c r="F1024" s="176"/>
      <c r="G1024" s="177"/>
      <c r="H1024" s="489"/>
      <c r="I1024" s="506"/>
      <c r="J1024" s="201"/>
    </row>
    <row r="1025" spans="1:12" ht="18.75" hidden="1" customHeight="1">
      <c r="A1025" s="146"/>
      <c r="B1025" s="160"/>
      <c r="C1025" s="320"/>
      <c r="D1025" s="179"/>
      <c r="E1025" s="176"/>
      <c r="F1025" s="176"/>
      <c r="G1025" s="177"/>
      <c r="H1025" s="489"/>
      <c r="I1025" s="506"/>
      <c r="J1025" s="201"/>
    </row>
    <row r="1026" spans="1:12" ht="18.75" hidden="1" customHeight="1">
      <c r="A1026" s="146" t="s">
        <v>1134</v>
      </c>
      <c r="B1026" s="160" t="s">
        <v>1135</v>
      </c>
      <c r="C1026" s="320" t="s">
        <v>11</v>
      </c>
      <c r="D1026" s="179"/>
      <c r="E1026" s="176">
        <v>255.14</v>
      </c>
      <c r="F1026" s="176">
        <f>E1026*(1+C$1865)</f>
        <v>317.47070199999996</v>
      </c>
      <c r="G1026" s="177">
        <f>D1026*F1026</f>
        <v>0</v>
      </c>
      <c r="H1026" s="489"/>
      <c r="I1026" s="506"/>
      <c r="J1026" s="200"/>
    </row>
    <row r="1027" spans="1:12" ht="63" hidden="1" customHeight="1">
      <c r="A1027" s="146"/>
      <c r="B1027" s="165" t="s">
        <v>1136</v>
      </c>
      <c r="C1027" s="320"/>
      <c r="D1027" s="179"/>
      <c r="E1027" s="176"/>
      <c r="F1027" s="176"/>
      <c r="G1027" s="177"/>
      <c r="H1027" s="489"/>
      <c r="I1027" s="506"/>
      <c r="J1027" s="201"/>
    </row>
    <row r="1028" spans="1:12" ht="18.75" hidden="1" customHeight="1">
      <c r="A1028" s="146"/>
      <c r="B1028" s="160"/>
      <c r="C1028" s="320"/>
      <c r="D1028" s="179"/>
      <c r="E1028" s="176"/>
      <c r="F1028" s="176"/>
      <c r="G1028" s="177"/>
      <c r="H1028" s="489"/>
      <c r="I1028" s="506"/>
      <c r="J1028" s="201"/>
    </row>
    <row r="1029" spans="1:12" ht="18.75" customHeight="1">
      <c r="A1029" s="790" t="s">
        <v>2751</v>
      </c>
      <c r="B1029" s="233" t="s">
        <v>1137</v>
      </c>
      <c r="C1029" s="593"/>
      <c r="D1029" s="580"/>
      <c r="E1029" s="580"/>
      <c r="F1029" s="580"/>
      <c r="G1029" s="580"/>
      <c r="H1029" s="580"/>
      <c r="I1029" s="580"/>
      <c r="J1029" s="581"/>
    </row>
    <row r="1030" spans="1:12" ht="31.5" customHeight="1">
      <c r="A1030" s="790" t="s">
        <v>2752</v>
      </c>
      <c r="B1030" s="149" t="s">
        <v>1138</v>
      </c>
      <c r="C1030" s="261" t="s">
        <v>23</v>
      </c>
      <c r="D1030" s="365">
        <v>76.650000000000006</v>
      </c>
      <c r="E1030" s="262">
        <v>34.72</v>
      </c>
      <c r="F1030" s="262">
        <f>E1030*(1+C$1865)</f>
        <v>43.202095999999997</v>
      </c>
      <c r="G1030" s="263">
        <f>D1030*F1030</f>
        <v>3311.4406583999998</v>
      </c>
      <c r="H1030" s="509" t="s">
        <v>1139</v>
      </c>
      <c r="I1030" s="510"/>
      <c r="J1030" s="511"/>
      <c r="K1030" s="570"/>
      <c r="L1030" s="570"/>
    </row>
    <row r="1031" spans="1:12" ht="139.5" customHeight="1">
      <c r="A1031" s="154"/>
      <c r="B1031" s="155" t="s">
        <v>1140</v>
      </c>
      <c r="C1031" s="264"/>
      <c r="D1031" s="265"/>
      <c r="E1031" s="266"/>
      <c r="F1031" s="266"/>
      <c r="G1031" s="267"/>
      <c r="H1031" s="512"/>
      <c r="I1031" s="513"/>
      <c r="J1031" s="514"/>
      <c r="K1031" s="132">
        <v>3311.4406583999998</v>
      </c>
    </row>
    <row r="1032" spans="1:12" ht="18.75" customHeight="1">
      <c r="A1032" s="146" t="s">
        <v>1141</v>
      </c>
      <c r="B1032" s="178" t="s">
        <v>1142</v>
      </c>
      <c r="C1032" s="175"/>
      <c r="D1032" s="179"/>
      <c r="E1032" s="230"/>
      <c r="F1032" s="230"/>
      <c r="G1032" s="269"/>
      <c r="H1032" s="489"/>
      <c r="I1032" s="506"/>
      <c r="J1032" s="201"/>
    </row>
    <row r="1033" spans="1:12" ht="248.25" customHeight="1">
      <c r="A1033" s="146"/>
      <c r="B1033" s="165" t="s">
        <v>1143</v>
      </c>
      <c r="C1033" s="175"/>
      <c r="D1033" s="179"/>
      <c r="E1033" s="230"/>
      <c r="F1033" s="230"/>
      <c r="G1033" s="269"/>
      <c r="H1033" s="489"/>
      <c r="I1033" s="506"/>
      <c r="J1033" s="201"/>
    </row>
    <row r="1034" spans="1:12" ht="18.75" hidden="1" customHeight="1">
      <c r="A1034" s="146"/>
      <c r="B1034" s="165"/>
      <c r="C1034" s="175"/>
      <c r="D1034" s="179"/>
      <c r="E1034" s="230"/>
      <c r="F1034" s="230"/>
      <c r="G1034" s="269"/>
      <c r="H1034" s="489"/>
      <c r="I1034" s="506"/>
      <c r="J1034" s="201"/>
    </row>
    <row r="1035" spans="1:12" ht="31.5" hidden="1" customHeight="1">
      <c r="A1035" s="146" t="s">
        <v>1144</v>
      </c>
      <c r="B1035" s="160" t="s">
        <v>1145</v>
      </c>
      <c r="C1035" s="175" t="s">
        <v>11</v>
      </c>
      <c r="D1035" s="179"/>
      <c r="E1035" s="230">
        <v>836.95</v>
      </c>
      <c r="F1035" s="230">
        <f>E1035*(1+C$1865)</f>
        <v>1041.4168850000001</v>
      </c>
      <c r="G1035" s="269">
        <f>D1035*F1035</f>
        <v>0</v>
      </c>
      <c r="H1035" s="489"/>
      <c r="I1035" s="506"/>
      <c r="J1035" s="200"/>
    </row>
    <row r="1036" spans="1:12" ht="18.75" hidden="1" customHeight="1">
      <c r="A1036" s="146"/>
      <c r="B1036" s="178"/>
      <c r="C1036" s="175"/>
      <c r="D1036" s="179"/>
      <c r="E1036" s="230"/>
      <c r="F1036" s="230"/>
      <c r="G1036" s="269"/>
      <c r="H1036" s="489"/>
      <c r="I1036" s="506"/>
      <c r="J1036" s="201"/>
      <c r="K1036" s="132">
        <v>0</v>
      </c>
    </row>
    <row r="1037" spans="1:12" ht="31.5" customHeight="1">
      <c r="A1037" s="790" t="s">
        <v>2753</v>
      </c>
      <c r="B1037" s="170" t="s">
        <v>1146</v>
      </c>
      <c r="C1037" s="251" t="s">
        <v>11</v>
      </c>
      <c r="D1037" s="252">
        <v>6</v>
      </c>
      <c r="E1037" s="348">
        <v>847.36</v>
      </c>
      <c r="F1037" s="348">
        <f>E1037*(1+C$1865)</f>
        <v>1054.370048</v>
      </c>
      <c r="G1037" s="253">
        <f>D1037*F1037</f>
        <v>6326.2202880000004</v>
      </c>
      <c r="H1037" s="545" t="s">
        <v>1147</v>
      </c>
      <c r="I1037" s="546"/>
      <c r="J1037" s="547"/>
    </row>
    <row r="1038" spans="1:12" ht="54.75" customHeight="1">
      <c r="A1038" s="790" t="s">
        <v>2755</v>
      </c>
      <c r="B1038" s="170" t="s">
        <v>1148</v>
      </c>
      <c r="C1038" s="251" t="s">
        <v>11</v>
      </c>
      <c r="D1038" s="323">
        <v>5</v>
      </c>
      <c r="E1038" s="348">
        <f>882.43+94.31</f>
        <v>976.74</v>
      </c>
      <c r="F1038" s="348">
        <f>E1038*(1+C$1865)</f>
        <v>1215.3575819999999</v>
      </c>
      <c r="G1038" s="253">
        <f>D1038*F1038</f>
        <v>6076.7879099999991</v>
      </c>
      <c r="H1038" s="806" t="s">
        <v>2756</v>
      </c>
      <c r="I1038" s="546"/>
      <c r="J1038" s="547"/>
      <c r="K1038" s="132">
        <v>6326.2202880000004</v>
      </c>
    </row>
    <row r="1039" spans="1:12" ht="36" customHeight="1">
      <c r="A1039" s="790" t="s">
        <v>2754</v>
      </c>
      <c r="B1039" s="170" t="s">
        <v>1148</v>
      </c>
      <c r="C1039" s="251" t="s">
        <v>11</v>
      </c>
      <c r="D1039" s="252">
        <v>6</v>
      </c>
      <c r="E1039" s="348">
        <v>882.43</v>
      </c>
      <c r="F1039" s="348">
        <f>E1039*(1+C$1865)</f>
        <v>1098.0076489999999</v>
      </c>
      <c r="G1039" s="253">
        <f>D1039*F1039</f>
        <v>6588.045893999999</v>
      </c>
      <c r="H1039" s="545" t="s">
        <v>1149</v>
      </c>
      <c r="I1039" s="546"/>
      <c r="J1039" s="547"/>
      <c r="K1039" s="132">
        <v>6076.78791</v>
      </c>
    </row>
    <row r="1040" spans="1:12" ht="31.5" hidden="1" customHeight="1">
      <c r="A1040" s="146" t="s">
        <v>1150</v>
      </c>
      <c r="B1040" s="160" t="s">
        <v>1151</v>
      </c>
      <c r="C1040" s="175" t="s">
        <v>11</v>
      </c>
      <c r="D1040" s="254"/>
      <c r="E1040" s="230">
        <v>917.74</v>
      </c>
      <c r="F1040" s="230">
        <f>E1040*(1+C$1865)</f>
        <v>1141.943882</v>
      </c>
      <c r="G1040" s="269">
        <f>D1040*F1040</f>
        <v>0</v>
      </c>
      <c r="H1040" s="489"/>
      <c r="I1040" s="506"/>
      <c r="J1040" s="200"/>
      <c r="K1040" s="132">
        <v>6588.0458939999999</v>
      </c>
    </row>
    <row r="1041" spans="1:11" ht="18.75" hidden="1" customHeight="1">
      <c r="A1041" s="146"/>
      <c r="B1041" s="165"/>
      <c r="C1041" s="175"/>
      <c r="D1041" s="179"/>
      <c r="E1041" s="230"/>
      <c r="F1041" s="230"/>
      <c r="G1041" s="269"/>
      <c r="H1041" s="489"/>
      <c r="I1041" s="506"/>
      <c r="J1041" s="201"/>
      <c r="K1041" s="132">
        <v>0</v>
      </c>
    </row>
    <row r="1042" spans="1:11" ht="18.75" hidden="1" customHeight="1">
      <c r="A1042" s="146"/>
      <c r="B1042" s="165"/>
      <c r="C1042" s="175"/>
      <c r="D1042" s="179"/>
      <c r="E1042" s="230"/>
      <c r="F1042" s="230"/>
      <c r="G1042" s="269"/>
      <c r="H1042" s="489"/>
      <c r="I1042" s="506"/>
      <c r="J1042" s="201"/>
    </row>
    <row r="1043" spans="1:11" ht="31.5" hidden="1" customHeight="1">
      <c r="A1043" s="146" t="s">
        <v>1152</v>
      </c>
      <c r="B1043" s="160" t="s">
        <v>1153</v>
      </c>
      <c r="C1043" s="175" t="s">
        <v>11</v>
      </c>
      <c r="D1043" s="179"/>
      <c r="E1043" s="230">
        <v>2642.2</v>
      </c>
      <c r="F1043" s="230">
        <f>E1043*(1+C$1865)</f>
        <v>3287.6894599999996</v>
      </c>
      <c r="G1043" s="269">
        <f>D1043*F1043</f>
        <v>0</v>
      </c>
      <c r="H1043" s="489"/>
      <c r="I1043" s="506"/>
      <c r="J1043" s="200"/>
    </row>
    <row r="1044" spans="1:11" ht="18.75" hidden="1" customHeight="1">
      <c r="A1044" s="146"/>
      <c r="B1044" s="165"/>
      <c r="C1044" s="175"/>
      <c r="D1044" s="204"/>
      <c r="E1044" s="230"/>
      <c r="F1044" s="230"/>
      <c r="G1044" s="269"/>
      <c r="H1044" s="489"/>
      <c r="I1044" s="506"/>
      <c r="J1044" s="201"/>
      <c r="K1044" s="132">
        <v>0</v>
      </c>
    </row>
    <row r="1045" spans="1:11" ht="31.5" hidden="1" customHeight="1">
      <c r="A1045" s="146" t="s">
        <v>1154</v>
      </c>
      <c r="B1045" s="160" t="s">
        <v>1155</v>
      </c>
      <c r="C1045" s="175" t="s">
        <v>11</v>
      </c>
      <c r="D1045" s="179"/>
      <c r="E1045" s="230">
        <v>8054.05</v>
      </c>
      <c r="F1045" s="230">
        <f>E1045*(1+C$1865)</f>
        <v>10021.654414999999</v>
      </c>
      <c r="G1045" s="269">
        <f t="shared" ref="G1045:G1050" si="11">D1045*F1045</f>
        <v>0</v>
      </c>
      <c r="H1045" s="489"/>
      <c r="I1045" s="506"/>
      <c r="J1045" s="200"/>
    </row>
    <row r="1046" spans="1:11" ht="18.75" hidden="1" customHeight="1">
      <c r="A1046" s="146"/>
      <c r="B1046" s="165"/>
      <c r="C1046" s="175"/>
      <c r="D1046" s="204"/>
      <c r="E1046" s="230"/>
      <c r="F1046" s="230"/>
      <c r="G1046" s="269"/>
      <c r="H1046" s="489"/>
      <c r="I1046" s="506"/>
      <c r="J1046" s="201"/>
      <c r="K1046" s="132">
        <v>0</v>
      </c>
    </row>
    <row r="1047" spans="1:11" ht="16.5" customHeight="1">
      <c r="A1047" s="146" t="s">
        <v>1156</v>
      </c>
      <c r="B1047" s="160" t="s">
        <v>1157</v>
      </c>
      <c r="C1047" s="175"/>
      <c r="D1047" s="204"/>
      <c r="E1047" s="230"/>
      <c r="F1047" s="230"/>
      <c r="G1047" s="269"/>
      <c r="H1047" s="489"/>
      <c r="I1047" s="506"/>
      <c r="J1047" s="201"/>
    </row>
    <row r="1048" spans="1:11" ht="47.25" customHeight="1">
      <c r="A1048" s="146" t="s">
        <v>2757</v>
      </c>
      <c r="B1048" s="149" t="s">
        <v>1158</v>
      </c>
      <c r="C1048" s="261" t="s">
        <v>11</v>
      </c>
      <c r="D1048" s="365">
        <v>3</v>
      </c>
      <c r="E1048" s="262">
        <v>1378.58</v>
      </c>
      <c r="F1048" s="262">
        <f>E1048*(1+C$1865)</f>
        <v>1715.367094</v>
      </c>
      <c r="G1048" s="263">
        <f t="shared" si="11"/>
        <v>5146.1012819999996</v>
      </c>
      <c r="H1048" s="509" t="s">
        <v>1159</v>
      </c>
      <c r="I1048" s="510"/>
      <c r="J1048" s="511"/>
    </row>
    <row r="1049" spans="1:11" ht="295.5" customHeight="1">
      <c r="A1049" s="154"/>
      <c r="B1049" s="155" t="s">
        <v>1160</v>
      </c>
      <c r="C1049" s="264"/>
      <c r="D1049" s="265"/>
      <c r="E1049" s="266"/>
      <c r="F1049" s="266"/>
      <c r="G1049" s="279"/>
      <c r="H1049" s="512"/>
      <c r="I1049" s="513"/>
      <c r="J1049" s="514"/>
      <c r="K1049" s="132">
        <v>5146.1012819999996</v>
      </c>
    </row>
    <row r="1050" spans="1:11" ht="47.1" customHeight="1">
      <c r="A1050" s="790" t="s">
        <v>2758</v>
      </c>
      <c r="B1050" s="346" t="s">
        <v>1161</v>
      </c>
      <c r="C1050" s="347" t="s">
        <v>11</v>
      </c>
      <c r="D1050" s="347">
        <v>4</v>
      </c>
      <c r="E1050" s="347">
        <v>529.13</v>
      </c>
      <c r="F1050" s="348">
        <f>E1050*(1+C$1865)</f>
        <v>658.39645899999994</v>
      </c>
      <c r="G1050" s="253">
        <f t="shared" si="11"/>
        <v>2633.5858359999997</v>
      </c>
      <c r="H1050" s="806" t="s">
        <v>2759</v>
      </c>
      <c r="I1050" s="546"/>
      <c r="J1050" s="547"/>
      <c r="K1050" s="132">
        <v>2633.5858360000002</v>
      </c>
    </row>
    <row r="1051" spans="1:11" ht="18.75" customHeight="1">
      <c r="A1051" s="146"/>
      <c r="B1051" s="165"/>
      <c r="C1051" s="175"/>
      <c r="D1051" s="204"/>
      <c r="E1051" s="176"/>
      <c r="F1051" s="176"/>
      <c r="G1051" s="177"/>
      <c r="H1051" s="489"/>
      <c r="I1051" s="506"/>
      <c r="J1051" s="201"/>
    </row>
    <row r="1052" spans="1:11" ht="31.5" hidden="1" customHeight="1">
      <c r="A1052" s="146" t="s">
        <v>1162</v>
      </c>
      <c r="B1052" s="160" t="s">
        <v>1163</v>
      </c>
      <c r="C1052" s="175" t="s">
        <v>11</v>
      </c>
      <c r="D1052" s="179"/>
      <c r="E1052" s="176">
        <v>452.43</v>
      </c>
      <c r="F1052" s="176">
        <f>E1052*(1+C$1865)</f>
        <v>562.95864900000004</v>
      </c>
      <c r="G1052" s="177">
        <f>D1052*F1052</f>
        <v>0</v>
      </c>
      <c r="H1052" s="489"/>
      <c r="I1052" s="506"/>
      <c r="J1052" s="200"/>
    </row>
    <row r="1053" spans="1:11" ht="173.25" hidden="1" customHeight="1">
      <c r="A1053" s="146"/>
      <c r="B1053" s="165" t="s">
        <v>1164</v>
      </c>
      <c r="C1053" s="175"/>
      <c r="D1053" s="179"/>
      <c r="E1053" s="176"/>
      <c r="F1053" s="176"/>
      <c r="G1053" s="177"/>
      <c r="H1053" s="489"/>
      <c r="I1053" s="506"/>
      <c r="J1053" s="201"/>
    </row>
    <row r="1054" spans="1:11" ht="18.75" hidden="1" customHeight="1">
      <c r="A1054" s="146"/>
      <c r="B1054" s="165"/>
      <c r="C1054" s="175"/>
      <c r="D1054" s="179"/>
      <c r="E1054" s="176"/>
      <c r="F1054" s="176"/>
      <c r="G1054" s="177"/>
      <c r="H1054" s="489"/>
      <c r="I1054" s="506"/>
      <c r="J1054" s="201"/>
    </row>
    <row r="1055" spans="1:11" ht="18.75" hidden="1" customHeight="1">
      <c r="A1055" s="146" t="s">
        <v>1165</v>
      </c>
      <c r="B1055" s="324" t="s">
        <v>1166</v>
      </c>
      <c r="C1055" s="175"/>
      <c r="D1055" s="179"/>
      <c r="E1055" s="176"/>
      <c r="F1055" s="176"/>
      <c r="G1055" s="177"/>
      <c r="H1055" s="282"/>
      <c r="I1055" s="506"/>
      <c r="J1055" s="201"/>
    </row>
    <row r="1056" spans="1:11" ht="18.75" hidden="1" customHeight="1">
      <c r="A1056" s="146" t="s">
        <v>1167</v>
      </c>
      <c r="B1056" s="325" t="s">
        <v>1168</v>
      </c>
      <c r="C1056" s="175" t="s">
        <v>38</v>
      </c>
      <c r="D1056" s="179"/>
      <c r="E1056" s="176">
        <v>354.07</v>
      </c>
      <c r="F1056" s="176">
        <f>E1056*(1+C$1865)</f>
        <v>440.569301</v>
      </c>
      <c r="G1056" s="177">
        <f>D1056*F1056</f>
        <v>0</v>
      </c>
      <c r="H1056" s="282"/>
      <c r="I1056" s="506"/>
      <c r="J1056" s="200"/>
    </row>
    <row r="1057" spans="1:11" ht="110.25" hidden="1" customHeight="1">
      <c r="A1057" s="146"/>
      <c r="B1057" s="326" t="s">
        <v>1169</v>
      </c>
      <c r="C1057" s="175"/>
      <c r="D1057" s="179"/>
      <c r="E1057" s="176"/>
      <c r="F1057" s="176"/>
      <c r="G1057" s="177"/>
      <c r="H1057" s="282"/>
      <c r="I1057" s="506"/>
      <c r="J1057" s="201"/>
    </row>
    <row r="1058" spans="1:11" ht="18.75" hidden="1" customHeight="1">
      <c r="A1058" s="146"/>
      <c r="B1058" s="178"/>
      <c r="C1058" s="175"/>
      <c r="D1058" s="179"/>
      <c r="E1058" s="176"/>
      <c r="F1058" s="176"/>
      <c r="G1058" s="177"/>
      <c r="H1058" s="282"/>
      <c r="I1058" s="506"/>
      <c r="J1058" s="201"/>
    </row>
    <row r="1059" spans="1:11" ht="18.75" hidden="1" customHeight="1">
      <c r="A1059" s="146" t="s">
        <v>1170</v>
      </c>
      <c r="B1059" s="178" t="s">
        <v>1171</v>
      </c>
      <c r="C1059" s="175"/>
      <c r="D1059" s="179"/>
      <c r="E1059" s="176"/>
      <c r="F1059" s="176"/>
      <c r="G1059" s="177"/>
      <c r="H1059" s="282"/>
      <c r="I1059" s="506"/>
      <c r="J1059" s="201"/>
    </row>
    <row r="1060" spans="1:11" ht="18.75" hidden="1" customHeight="1">
      <c r="A1060" s="146" t="s">
        <v>1172</v>
      </c>
      <c r="B1060" s="325" t="s">
        <v>1173</v>
      </c>
      <c r="C1060" s="175" t="s">
        <v>38</v>
      </c>
      <c r="D1060" s="179"/>
      <c r="E1060" s="176">
        <v>1704.62</v>
      </c>
      <c r="F1060" s="176">
        <f>E1060*(1+C$1865)</f>
        <v>2121.0586659999999</v>
      </c>
      <c r="G1060" s="177">
        <f>D1060*F1060</f>
        <v>0</v>
      </c>
      <c r="H1060" s="282"/>
      <c r="I1060" s="506"/>
      <c r="J1060" s="200"/>
    </row>
    <row r="1061" spans="1:11" ht="78.75" hidden="1" customHeight="1">
      <c r="A1061" s="146"/>
      <c r="B1061" s="326" t="s">
        <v>1174</v>
      </c>
      <c r="C1061" s="175"/>
      <c r="D1061" s="179"/>
      <c r="E1061" s="176"/>
      <c r="F1061" s="176"/>
      <c r="G1061" s="177"/>
      <c r="H1061" s="282"/>
      <c r="I1061" s="506"/>
      <c r="J1061" s="201"/>
    </row>
    <row r="1062" spans="1:11" ht="18.75" hidden="1" customHeight="1">
      <c r="A1062" s="146"/>
      <c r="B1062" s="165"/>
      <c r="C1062" s="175"/>
      <c r="D1062" s="179"/>
      <c r="E1062" s="176"/>
      <c r="F1062" s="176"/>
      <c r="G1062" s="177"/>
      <c r="H1062" s="282"/>
      <c r="I1062" s="506"/>
      <c r="J1062" s="201"/>
    </row>
    <row r="1063" spans="1:11" ht="42" customHeight="1">
      <c r="A1063" s="146"/>
      <c r="B1063" s="327" t="s">
        <v>1175</v>
      </c>
      <c r="C1063" s="175"/>
      <c r="D1063" s="179"/>
      <c r="E1063" s="176"/>
      <c r="F1063" s="176"/>
      <c r="G1063" s="177"/>
      <c r="H1063" s="489"/>
      <c r="I1063" s="506"/>
      <c r="J1063" s="201"/>
    </row>
    <row r="1064" spans="1:11" ht="18" customHeight="1">
      <c r="A1064" s="241"/>
      <c r="B1064" s="215"/>
      <c r="C1064" s="280">
        <v>10</v>
      </c>
      <c r="D1064" s="572" t="s">
        <v>72</v>
      </c>
      <c r="E1064" s="573"/>
      <c r="F1064" s="496"/>
      <c r="G1064" s="281">
        <f>G1030+G1037+G1038+G1039+G1048+G1050</f>
        <v>30082.181868399995</v>
      </c>
      <c r="H1064" s="489"/>
      <c r="I1064" s="506"/>
      <c r="J1064" s="201"/>
    </row>
    <row r="1065" spans="1:11" ht="33" customHeight="1">
      <c r="A1065" s="792" t="s">
        <v>1233</v>
      </c>
      <c r="B1065" s="328" t="s">
        <v>1177</v>
      </c>
      <c r="C1065" s="594"/>
      <c r="D1065" s="595"/>
      <c r="E1065" s="595"/>
      <c r="F1065" s="595"/>
      <c r="G1065" s="595"/>
      <c r="H1065" s="575"/>
      <c r="I1065" s="595"/>
      <c r="J1065" s="596"/>
    </row>
    <row r="1066" spans="1:11" ht="18.75" customHeight="1">
      <c r="A1066" s="790" t="s">
        <v>1235</v>
      </c>
      <c r="B1066" s="233" t="s">
        <v>513</v>
      </c>
      <c r="C1066" s="542"/>
      <c r="D1066" s="543"/>
      <c r="E1066" s="543"/>
      <c r="F1066" s="543"/>
      <c r="G1066" s="543"/>
      <c r="H1066" s="543"/>
      <c r="I1066" s="543"/>
      <c r="J1066" s="544"/>
    </row>
    <row r="1067" spans="1:11" ht="47.25" customHeight="1">
      <c r="A1067" s="791" t="s">
        <v>1252</v>
      </c>
      <c r="B1067" s="149" t="s">
        <v>1178</v>
      </c>
      <c r="C1067" s="261" t="s">
        <v>34</v>
      </c>
      <c r="D1067" s="365">
        <f>1.35*0.9*2+1.35*2.1*1+3.26*2.2+1.6*2.2*2+1*2.2*1</f>
        <v>21.677000000000003</v>
      </c>
      <c r="E1067" s="262">
        <v>501.06</v>
      </c>
      <c r="F1067" s="262">
        <f>E1067*(1+C$1865)</f>
        <v>623.46895799999993</v>
      </c>
      <c r="G1067" s="263">
        <f>D1067*F1067</f>
        <v>13514.936602566</v>
      </c>
      <c r="H1067" s="509" t="s">
        <v>1179</v>
      </c>
      <c r="I1067" s="510"/>
      <c r="J1067" s="511"/>
      <c r="K1067" s="132">
        <v>13514.936602566</v>
      </c>
    </row>
    <row r="1068" spans="1:11" ht="147.75" customHeight="1">
      <c r="A1068" s="154"/>
      <c r="B1068" s="155" t="s">
        <v>1180</v>
      </c>
      <c r="C1068" s="264"/>
      <c r="D1068" s="265"/>
      <c r="E1068" s="266"/>
      <c r="F1068" s="266"/>
      <c r="G1068" s="267"/>
      <c r="H1068" s="512"/>
      <c r="I1068" s="513"/>
      <c r="J1068" s="514"/>
    </row>
    <row r="1069" spans="1:11" ht="18.75" hidden="1" customHeight="1">
      <c r="A1069" s="146"/>
      <c r="B1069" s="165"/>
      <c r="C1069" s="175"/>
      <c r="D1069" s="179"/>
      <c r="E1069" s="230"/>
      <c r="F1069" s="230"/>
      <c r="G1069" s="269"/>
      <c r="H1069" s="489"/>
      <c r="I1069" s="506"/>
      <c r="J1069" s="201"/>
    </row>
    <row r="1070" spans="1:11" ht="21" hidden="1" customHeight="1">
      <c r="A1070" s="146" t="s">
        <v>1181</v>
      </c>
      <c r="B1070" s="160" t="s">
        <v>1182</v>
      </c>
      <c r="C1070" s="175" t="s">
        <v>34</v>
      </c>
      <c r="D1070" s="179"/>
      <c r="E1070" s="230">
        <v>778.77</v>
      </c>
      <c r="F1070" s="230">
        <f>E1070*(1+C$1865)</f>
        <v>969.02351099999998</v>
      </c>
      <c r="G1070" s="269">
        <f>D1070*F1070</f>
        <v>0</v>
      </c>
      <c r="H1070" s="489"/>
      <c r="I1070" s="506"/>
      <c r="J1070" s="200"/>
      <c r="K1070" s="132">
        <v>0</v>
      </c>
    </row>
    <row r="1071" spans="1:11" ht="141.75" hidden="1" customHeight="1">
      <c r="A1071" s="146"/>
      <c r="B1071" s="165" t="s">
        <v>1183</v>
      </c>
      <c r="C1071" s="175"/>
      <c r="D1071" s="179"/>
      <c r="E1071" s="230"/>
      <c r="F1071" s="230"/>
      <c r="G1071" s="269"/>
      <c r="H1071" s="489"/>
      <c r="I1071" s="506"/>
      <c r="J1071" s="201"/>
    </row>
    <row r="1072" spans="1:11" ht="18.75" hidden="1" customHeight="1">
      <c r="A1072" s="146"/>
      <c r="B1072" s="165"/>
      <c r="C1072" s="175"/>
      <c r="D1072" s="179"/>
      <c r="E1072" s="230"/>
      <c r="F1072" s="230"/>
      <c r="G1072" s="269"/>
      <c r="H1072" s="489"/>
      <c r="I1072" s="506"/>
      <c r="J1072" s="200"/>
    </row>
    <row r="1073" spans="1:11" ht="21" hidden="1" customHeight="1">
      <c r="A1073" s="146" t="s">
        <v>1184</v>
      </c>
      <c r="B1073" s="160" t="s">
        <v>1185</v>
      </c>
      <c r="C1073" s="175" t="s">
        <v>34</v>
      </c>
      <c r="D1073" s="179"/>
      <c r="E1073" s="230">
        <v>729.03</v>
      </c>
      <c r="F1073" s="230">
        <f>E1073*(1+C$1865)</f>
        <v>907.13202899999999</v>
      </c>
      <c r="G1073" s="269">
        <f>D1073*F1073</f>
        <v>0</v>
      </c>
      <c r="H1073" s="489"/>
      <c r="I1073" s="506"/>
      <c r="J1073" s="200"/>
      <c r="K1073" s="132">
        <v>0</v>
      </c>
    </row>
    <row r="1074" spans="1:11" ht="156" hidden="1" customHeight="1">
      <c r="A1074" s="146"/>
      <c r="B1074" s="165" t="s">
        <v>1186</v>
      </c>
      <c r="C1074" s="175"/>
      <c r="D1074" s="179"/>
      <c r="E1074" s="230"/>
      <c r="F1074" s="230"/>
      <c r="G1074" s="269"/>
      <c r="H1074" s="489"/>
      <c r="I1074" s="506"/>
      <c r="J1074" s="201"/>
    </row>
    <row r="1075" spans="1:11" ht="18.75" hidden="1" customHeight="1">
      <c r="A1075" s="146"/>
      <c r="B1075" s="165"/>
      <c r="C1075" s="175"/>
      <c r="D1075" s="179"/>
      <c r="E1075" s="230"/>
      <c r="F1075" s="230"/>
      <c r="G1075" s="269"/>
      <c r="H1075" s="489"/>
      <c r="I1075" s="506"/>
      <c r="J1075" s="201"/>
    </row>
    <row r="1076" spans="1:11" ht="21" hidden="1" customHeight="1">
      <c r="A1076" s="146" t="s">
        <v>1187</v>
      </c>
      <c r="B1076" s="160" t="s">
        <v>1188</v>
      </c>
      <c r="C1076" s="175" t="s">
        <v>34</v>
      </c>
      <c r="D1076" s="179"/>
      <c r="E1076" s="230">
        <v>418.18</v>
      </c>
      <c r="F1076" s="230">
        <f>E1076*(1+C$1865)</f>
        <v>520.34137399999997</v>
      </c>
      <c r="G1076" s="269">
        <f>D1076*F1076</f>
        <v>0</v>
      </c>
      <c r="H1076" s="489"/>
      <c r="I1076" s="506"/>
      <c r="J1076" s="200"/>
      <c r="K1076" s="132">
        <v>0</v>
      </c>
    </row>
    <row r="1077" spans="1:11" ht="141.75" hidden="1" customHeight="1">
      <c r="A1077" s="146"/>
      <c r="B1077" s="165" t="s">
        <v>1189</v>
      </c>
      <c r="C1077" s="175"/>
      <c r="D1077" s="179"/>
      <c r="E1077" s="230"/>
      <c r="F1077" s="230"/>
      <c r="G1077" s="269"/>
      <c r="H1077" s="489"/>
      <c r="I1077" s="506"/>
      <c r="J1077" s="201"/>
    </row>
    <row r="1078" spans="1:11" ht="18.75" hidden="1" customHeight="1">
      <c r="A1078" s="146"/>
      <c r="B1078" s="165"/>
      <c r="C1078" s="175"/>
      <c r="D1078" s="179"/>
      <c r="E1078" s="230"/>
      <c r="F1078" s="230"/>
      <c r="G1078" s="269"/>
      <c r="H1078" s="489"/>
      <c r="I1078" s="506"/>
      <c r="J1078" s="201"/>
    </row>
    <row r="1079" spans="1:11" ht="18.75" hidden="1" customHeight="1">
      <c r="A1079" s="146" t="s">
        <v>1190</v>
      </c>
      <c r="B1079" s="160" t="s">
        <v>1191</v>
      </c>
      <c r="C1079" s="175" t="s">
        <v>38</v>
      </c>
      <c r="D1079" s="179"/>
      <c r="E1079" s="230">
        <v>760.47</v>
      </c>
      <c r="F1079" s="230">
        <f>E1079*(1+C$1865)</f>
        <v>946.25282100000004</v>
      </c>
      <c r="G1079" s="269">
        <f>D1079*F1079</f>
        <v>0</v>
      </c>
      <c r="H1079" s="489"/>
      <c r="I1079" s="506"/>
      <c r="J1079" s="200"/>
      <c r="K1079" s="132">
        <v>0</v>
      </c>
    </row>
    <row r="1080" spans="1:11" ht="63" hidden="1" customHeight="1">
      <c r="A1080" s="146"/>
      <c r="B1080" s="165" t="s">
        <v>1192</v>
      </c>
      <c r="C1080" s="175"/>
      <c r="D1080" s="179"/>
      <c r="E1080" s="230"/>
      <c r="F1080" s="230"/>
      <c r="G1080" s="269"/>
      <c r="H1080" s="489"/>
      <c r="I1080" s="506"/>
      <c r="J1080" s="200"/>
    </row>
    <row r="1081" spans="1:11" ht="21.75" customHeight="1">
      <c r="A1081" s="791" t="s">
        <v>1190</v>
      </c>
      <c r="B1081" s="149" t="s">
        <v>1191</v>
      </c>
      <c r="C1081" s="261" t="s">
        <v>38</v>
      </c>
      <c r="D1081" s="329">
        <f>0.7*1.25*1+1.1*1.95*1+1.4*1.15*1+1.4*1.95*1+2*1.05*1+2.1*0.5*1+2.1*0.75*8+2.1*1*4+2.1*1.5*2+0.7*0.75*2+1.4*0.75*2+1.4*0.75*5+4.2*0.5*2+5.6*1*3</f>
        <v>67.210000000000008</v>
      </c>
      <c r="E1081" s="330">
        <v>760.47</v>
      </c>
      <c r="F1081" s="262">
        <f>E1081*(1+C$1865)</f>
        <v>946.25282100000004</v>
      </c>
      <c r="G1081" s="331">
        <f>D1081*F1081</f>
        <v>63597.652099410014</v>
      </c>
      <c r="H1081" s="807" t="s">
        <v>2760</v>
      </c>
      <c r="I1081" s="510"/>
      <c r="J1081" s="511"/>
      <c r="K1081" s="132">
        <v>39476.423392119999</v>
      </c>
    </row>
    <row r="1082" spans="1:11" ht="66.75" customHeight="1">
      <c r="A1082" s="154"/>
      <c r="B1082" s="155" t="s">
        <v>1192</v>
      </c>
      <c r="C1082" s="264"/>
      <c r="D1082" s="332"/>
      <c r="E1082" s="333"/>
      <c r="F1082" s="334"/>
      <c r="G1082" s="335"/>
      <c r="H1082" s="512"/>
      <c r="I1082" s="513"/>
      <c r="J1082" s="514"/>
    </row>
    <row r="1083" spans="1:11" ht="33.75" customHeight="1">
      <c r="A1083" s="345" t="s">
        <v>2761</v>
      </c>
      <c r="B1083" s="305" t="s">
        <v>1193</v>
      </c>
      <c r="C1083" s="255" t="s">
        <v>23</v>
      </c>
      <c r="D1083" s="288">
        <f>34.73</f>
        <v>34.729999999999997</v>
      </c>
      <c r="E1083" s="257">
        <v>333.01</v>
      </c>
      <c r="F1083" s="257">
        <f t="shared" ref="F1083:F1113" si="12">E1083*(1+C$1865)</f>
        <v>414.36434299999996</v>
      </c>
      <c r="G1083" s="257">
        <f>D1083*F1083</f>
        <v>14390.873632389998</v>
      </c>
      <c r="H1083" s="806" t="s">
        <v>2762</v>
      </c>
      <c r="I1083" s="546"/>
      <c r="J1083" s="547"/>
      <c r="K1083" s="132">
        <v>14390.873632389999</v>
      </c>
    </row>
    <row r="1084" spans="1:11" ht="47.25" hidden="1" customHeight="1">
      <c r="A1084" s="336" t="s">
        <v>1194</v>
      </c>
      <c r="B1084" s="207" t="s">
        <v>1195</v>
      </c>
      <c r="C1084" s="175" t="s">
        <v>11</v>
      </c>
      <c r="D1084" s="254"/>
      <c r="E1084" s="176">
        <v>1530.94</v>
      </c>
      <c r="F1084" s="257">
        <f t="shared" si="12"/>
        <v>1904.9486420000001</v>
      </c>
      <c r="G1084" s="177">
        <f>D1084*F1084</f>
        <v>0</v>
      </c>
      <c r="H1084" s="569"/>
      <c r="I1084" s="570"/>
      <c r="J1084" s="338"/>
      <c r="K1084" s="132">
        <v>0</v>
      </c>
    </row>
    <row r="1085" spans="1:11" ht="63" hidden="1" customHeight="1">
      <c r="A1085" s="336"/>
      <c r="B1085" s="337" t="s">
        <v>1196</v>
      </c>
      <c r="C1085" s="175"/>
      <c r="D1085" s="179"/>
      <c r="E1085" s="176"/>
      <c r="F1085" s="257">
        <f t="shared" si="12"/>
        <v>0</v>
      </c>
      <c r="G1085" s="177"/>
      <c r="H1085" s="489"/>
      <c r="I1085" s="506"/>
      <c r="J1085" s="201"/>
    </row>
    <row r="1086" spans="1:11" ht="18.75" hidden="1" customHeight="1">
      <c r="A1086" s="336"/>
      <c r="B1086" s="337"/>
      <c r="C1086" s="175"/>
      <c r="D1086" s="179"/>
      <c r="E1086" s="176"/>
      <c r="F1086" s="257">
        <f t="shared" si="12"/>
        <v>0</v>
      </c>
      <c r="G1086" s="177"/>
      <c r="H1086" s="489"/>
      <c r="I1086" s="506"/>
      <c r="J1086" s="201"/>
    </row>
    <row r="1087" spans="1:11" ht="47.25" hidden="1" customHeight="1">
      <c r="A1087" s="336" t="s">
        <v>1197</v>
      </c>
      <c r="B1087" s="207" t="s">
        <v>1198</v>
      </c>
      <c r="C1087" s="175" t="s">
        <v>11</v>
      </c>
      <c r="D1087" s="179"/>
      <c r="E1087" s="176">
        <v>1671.73</v>
      </c>
      <c r="F1087" s="257">
        <f t="shared" si="12"/>
        <v>2080.1336390000001</v>
      </c>
      <c r="G1087" s="177">
        <f>D1087*F1087</f>
        <v>0</v>
      </c>
      <c r="H1087" s="489"/>
      <c r="I1087" s="506"/>
      <c r="J1087" s="201"/>
      <c r="K1087" s="132">
        <v>0</v>
      </c>
    </row>
    <row r="1088" spans="1:11" ht="63" hidden="1" customHeight="1">
      <c r="A1088" s="336"/>
      <c r="B1088" s="337" t="s">
        <v>1196</v>
      </c>
      <c r="C1088" s="175"/>
      <c r="D1088" s="179"/>
      <c r="E1088" s="176"/>
      <c r="F1088" s="257">
        <f t="shared" si="12"/>
        <v>0</v>
      </c>
      <c r="G1088" s="177"/>
      <c r="H1088" s="489"/>
      <c r="I1088" s="506"/>
      <c r="J1088" s="201"/>
    </row>
    <row r="1089" spans="1:11" ht="18.75" hidden="1" customHeight="1">
      <c r="A1089" s="336"/>
      <c r="B1089" s="337"/>
      <c r="C1089" s="175"/>
      <c r="D1089" s="179"/>
      <c r="E1089" s="176" t="s">
        <v>1199</v>
      </c>
      <c r="F1089" s="257" t="e">
        <f t="shared" si="12"/>
        <v>#VALUE!</v>
      </c>
      <c r="G1089" s="177"/>
      <c r="H1089" s="489"/>
      <c r="I1089" s="506"/>
      <c r="J1089" s="201"/>
    </row>
    <row r="1090" spans="1:11" ht="47.25" hidden="1" customHeight="1">
      <c r="A1090" s="336" t="s">
        <v>1200</v>
      </c>
      <c r="B1090" s="207" t="s">
        <v>1201</v>
      </c>
      <c r="C1090" s="175" t="s">
        <v>11</v>
      </c>
      <c r="D1090" s="179"/>
      <c r="E1090" s="176">
        <v>1812.52</v>
      </c>
      <c r="F1090" s="257">
        <f t="shared" si="12"/>
        <v>2255.318636</v>
      </c>
      <c r="G1090" s="177">
        <f>D1090*F1090</f>
        <v>0</v>
      </c>
      <c r="H1090" s="489"/>
      <c r="I1090" s="506"/>
      <c r="J1090" s="201"/>
      <c r="K1090" s="132">
        <v>0</v>
      </c>
    </row>
    <row r="1091" spans="1:11" ht="63" hidden="1" customHeight="1">
      <c r="A1091" s="336"/>
      <c r="B1091" s="337" t="s">
        <v>1196</v>
      </c>
      <c r="C1091" s="175"/>
      <c r="D1091" s="179"/>
      <c r="E1091" s="176"/>
      <c r="F1091" s="257">
        <f t="shared" si="12"/>
        <v>0</v>
      </c>
      <c r="G1091" s="177"/>
      <c r="H1091" s="489"/>
      <c r="I1091" s="506"/>
      <c r="J1091" s="201"/>
    </row>
    <row r="1092" spans="1:11" ht="18.75" hidden="1" customHeight="1">
      <c r="A1092" s="336"/>
      <c r="B1092" s="337"/>
      <c r="C1092" s="175"/>
      <c r="D1092" s="179"/>
      <c r="E1092" s="176"/>
      <c r="F1092" s="257">
        <f t="shared" si="12"/>
        <v>0</v>
      </c>
      <c r="G1092" s="177"/>
      <c r="H1092" s="489"/>
      <c r="I1092" s="506"/>
      <c r="J1092" s="201"/>
    </row>
    <row r="1093" spans="1:11" ht="47.25" hidden="1" customHeight="1">
      <c r="A1093" s="336" t="s">
        <v>1202</v>
      </c>
      <c r="B1093" s="207" t="s">
        <v>1203</v>
      </c>
      <c r="C1093" s="175" t="s">
        <v>11</v>
      </c>
      <c r="D1093" s="179"/>
      <c r="E1093" s="176">
        <v>1953.38</v>
      </c>
      <c r="F1093" s="257">
        <f t="shared" si="12"/>
        <v>2430.5907339999999</v>
      </c>
      <c r="G1093" s="177">
        <f>D1093*F1093</f>
        <v>0</v>
      </c>
      <c r="H1093" s="489"/>
      <c r="I1093" s="506"/>
      <c r="J1093" s="201"/>
      <c r="K1093" s="132">
        <v>0</v>
      </c>
    </row>
    <row r="1094" spans="1:11" ht="63" hidden="1" customHeight="1">
      <c r="A1094" s="336"/>
      <c r="B1094" s="337" t="s">
        <v>1196</v>
      </c>
      <c r="C1094" s="175"/>
      <c r="D1094" s="179"/>
      <c r="E1094" s="176"/>
      <c r="F1094" s="257">
        <f t="shared" si="12"/>
        <v>0</v>
      </c>
      <c r="G1094" s="177"/>
      <c r="H1094" s="489"/>
      <c r="I1094" s="506"/>
      <c r="J1094" s="201"/>
    </row>
    <row r="1095" spans="1:11" ht="18.75" hidden="1" customHeight="1">
      <c r="A1095" s="336"/>
      <c r="B1095" s="337"/>
      <c r="C1095" s="175"/>
      <c r="D1095" s="179"/>
      <c r="E1095" s="176"/>
      <c r="F1095" s="257">
        <f t="shared" si="12"/>
        <v>0</v>
      </c>
      <c r="G1095" s="177"/>
      <c r="H1095" s="489"/>
      <c r="I1095" s="506"/>
      <c r="J1095" s="201"/>
    </row>
    <row r="1096" spans="1:11" ht="18.75" hidden="1" customHeight="1">
      <c r="A1096" s="336" t="s">
        <v>1204</v>
      </c>
      <c r="B1096" s="339" t="s">
        <v>1205</v>
      </c>
      <c r="C1096" s="175"/>
      <c r="D1096" s="179"/>
      <c r="E1096" s="176"/>
      <c r="F1096" s="257">
        <f t="shared" si="12"/>
        <v>0</v>
      </c>
      <c r="G1096" s="177"/>
      <c r="H1096" s="489"/>
      <c r="I1096" s="506"/>
      <c r="J1096" s="201"/>
    </row>
    <row r="1097" spans="1:11" ht="18.75" hidden="1" customHeight="1">
      <c r="A1097" s="336" t="s">
        <v>1206</v>
      </c>
      <c r="B1097" s="207" t="s">
        <v>1207</v>
      </c>
      <c r="C1097" s="175" t="s">
        <v>38</v>
      </c>
      <c r="D1097" s="179"/>
      <c r="E1097" s="176">
        <v>217.39</v>
      </c>
      <c r="F1097" s="257">
        <f t="shared" si="12"/>
        <v>270.49837699999995</v>
      </c>
      <c r="G1097" s="177">
        <f>D1097*F1097</f>
        <v>0</v>
      </c>
      <c r="H1097" s="489"/>
      <c r="I1097" s="506"/>
      <c r="J1097" s="200"/>
      <c r="K1097" s="132">
        <v>0</v>
      </c>
    </row>
    <row r="1098" spans="1:11" ht="63" hidden="1" customHeight="1">
      <c r="A1098" s="336"/>
      <c r="B1098" s="337" t="s">
        <v>1208</v>
      </c>
      <c r="C1098" s="175"/>
      <c r="D1098" s="179"/>
      <c r="E1098" s="176"/>
      <c r="F1098" s="257">
        <f t="shared" si="12"/>
        <v>0</v>
      </c>
      <c r="G1098" s="177"/>
      <c r="H1098" s="489"/>
      <c r="I1098" s="506"/>
      <c r="J1098" s="201"/>
    </row>
    <row r="1099" spans="1:11" ht="18.75" hidden="1" customHeight="1">
      <c r="A1099" s="336"/>
      <c r="B1099" s="207"/>
      <c r="C1099" s="175"/>
      <c r="D1099" s="179"/>
      <c r="E1099" s="176"/>
      <c r="F1099" s="257">
        <f t="shared" si="12"/>
        <v>0</v>
      </c>
      <c r="G1099" s="177"/>
      <c r="H1099" s="489"/>
      <c r="I1099" s="506"/>
      <c r="J1099" s="201"/>
    </row>
    <row r="1100" spans="1:11" ht="18.75" hidden="1" customHeight="1">
      <c r="A1100" s="336" t="s">
        <v>1209</v>
      </c>
      <c r="B1100" s="207" t="s">
        <v>1210</v>
      </c>
      <c r="C1100" s="175" t="s">
        <v>38</v>
      </c>
      <c r="D1100" s="179"/>
      <c r="E1100" s="176">
        <v>236.36</v>
      </c>
      <c r="F1100" s="257">
        <f t="shared" si="12"/>
        <v>294.10274800000002</v>
      </c>
      <c r="G1100" s="177">
        <f>D1100*F1100</f>
        <v>0</v>
      </c>
      <c r="H1100" s="489"/>
      <c r="I1100" s="506"/>
      <c r="J1100" s="200"/>
      <c r="K1100" s="132">
        <v>0</v>
      </c>
    </row>
    <row r="1101" spans="1:11" ht="78.75" hidden="1" customHeight="1">
      <c r="A1101" s="336"/>
      <c r="B1101" s="337" t="s">
        <v>1211</v>
      </c>
      <c r="C1101" s="175"/>
      <c r="D1101" s="179"/>
      <c r="E1101" s="176"/>
      <c r="F1101" s="257">
        <f t="shared" si="12"/>
        <v>0</v>
      </c>
      <c r="G1101" s="177"/>
      <c r="H1101" s="489"/>
      <c r="I1101" s="506"/>
      <c r="J1101" s="201"/>
    </row>
    <row r="1102" spans="1:11" ht="18.75" hidden="1" customHeight="1">
      <c r="A1102" s="336"/>
      <c r="B1102" s="207"/>
      <c r="C1102" s="175"/>
      <c r="D1102" s="179"/>
      <c r="E1102" s="176"/>
      <c r="F1102" s="257">
        <f t="shared" si="12"/>
        <v>0</v>
      </c>
      <c r="G1102" s="177"/>
      <c r="H1102" s="489"/>
      <c r="I1102" s="506"/>
      <c r="J1102" s="201"/>
    </row>
    <row r="1103" spans="1:11" ht="18.75" hidden="1" customHeight="1">
      <c r="A1103" s="336" t="s">
        <v>1212</v>
      </c>
      <c r="B1103" s="207" t="s">
        <v>1213</v>
      </c>
      <c r="C1103" s="175" t="s">
        <v>38</v>
      </c>
      <c r="D1103" s="179"/>
      <c r="E1103" s="176">
        <v>236.36</v>
      </c>
      <c r="F1103" s="257">
        <f t="shared" si="12"/>
        <v>294.10274800000002</v>
      </c>
      <c r="G1103" s="177">
        <f>D1103*F1103</f>
        <v>0</v>
      </c>
      <c r="H1103" s="489"/>
      <c r="I1103" s="506"/>
      <c r="J1103" s="200"/>
      <c r="K1103" s="132">
        <v>0</v>
      </c>
    </row>
    <row r="1104" spans="1:11" ht="63" hidden="1" customHeight="1">
      <c r="A1104" s="336"/>
      <c r="B1104" s="337" t="s">
        <v>1214</v>
      </c>
      <c r="C1104" s="175"/>
      <c r="D1104" s="179"/>
      <c r="E1104" s="176"/>
      <c r="F1104" s="257">
        <f t="shared" si="12"/>
        <v>0</v>
      </c>
      <c r="G1104" s="177"/>
      <c r="H1104" s="489"/>
      <c r="I1104" s="506"/>
      <c r="J1104" s="201"/>
    </row>
    <row r="1105" spans="1:11" ht="18.75" hidden="1" customHeight="1">
      <c r="A1105" s="336"/>
      <c r="B1105" s="207"/>
      <c r="C1105" s="175"/>
      <c r="D1105" s="179"/>
      <c r="E1105" s="176"/>
      <c r="F1105" s="257">
        <f t="shared" si="12"/>
        <v>0</v>
      </c>
      <c r="G1105" s="177"/>
      <c r="H1105" s="489"/>
      <c r="I1105" s="506"/>
      <c r="J1105" s="201"/>
    </row>
    <row r="1106" spans="1:11" ht="18.75" hidden="1" customHeight="1">
      <c r="A1106" s="336" t="s">
        <v>1215</v>
      </c>
      <c r="B1106" s="339" t="s">
        <v>721</v>
      </c>
      <c r="C1106" s="175"/>
      <c r="D1106" s="179"/>
      <c r="E1106" s="176"/>
      <c r="F1106" s="257">
        <f t="shared" si="12"/>
        <v>0</v>
      </c>
      <c r="G1106" s="177"/>
      <c r="H1106" s="489"/>
      <c r="I1106" s="506"/>
      <c r="J1106" s="201"/>
    </row>
    <row r="1107" spans="1:11" ht="21" hidden="1" customHeight="1">
      <c r="A1107" s="336" t="s">
        <v>1216</v>
      </c>
      <c r="B1107" s="207" t="s">
        <v>1217</v>
      </c>
      <c r="C1107" s="175" t="s">
        <v>34</v>
      </c>
      <c r="D1107" s="179"/>
      <c r="E1107" s="176">
        <v>48.58</v>
      </c>
      <c r="F1107" s="257">
        <f t="shared" si="12"/>
        <v>60.448093999999998</v>
      </c>
      <c r="G1107" s="177">
        <f>D1107*F1107</f>
        <v>0</v>
      </c>
      <c r="H1107" s="489"/>
      <c r="I1107" s="506"/>
      <c r="J1107" s="200"/>
      <c r="K1107" s="132">
        <v>0</v>
      </c>
    </row>
    <row r="1108" spans="1:11" ht="78.75" hidden="1" customHeight="1">
      <c r="A1108" s="336"/>
      <c r="B1108" s="337" t="s">
        <v>1218</v>
      </c>
      <c r="C1108" s="175"/>
      <c r="D1108" s="179"/>
      <c r="E1108" s="176"/>
      <c r="F1108" s="257">
        <f t="shared" si="12"/>
        <v>0</v>
      </c>
      <c r="G1108" s="177"/>
      <c r="H1108" s="489"/>
      <c r="I1108" s="506"/>
      <c r="J1108" s="201"/>
    </row>
    <row r="1109" spans="1:11" ht="18.75" hidden="1" customHeight="1">
      <c r="A1109" s="336"/>
      <c r="B1109" s="337"/>
      <c r="C1109" s="175"/>
      <c r="D1109" s="179"/>
      <c r="E1109" s="176"/>
      <c r="F1109" s="257">
        <f t="shared" si="12"/>
        <v>0</v>
      </c>
      <c r="G1109" s="177"/>
      <c r="H1109" s="489"/>
      <c r="I1109" s="506"/>
      <c r="J1109" s="201"/>
    </row>
    <row r="1110" spans="1:11" ht="31.5" hidden="1" customHeight="1">
      <c r="A1110" s="336" t="s">
        <v>1219</v>
      </c>
      <c r="B1110" s="207" t="s">
        <v>1220</v>
      </c>
      <c r="C1110" s="175" t="s">
        <v>11</v>
      </c>
      <c r="D1110" s="179"/>
      <c r="E1110" s="176">
        <v>81.64</v>
      </c>
      <c r="F1110" s="257">
        <f t="shared" si="12"/>
        <v>101.58465199999999</v>
      </c>
      <c r="G1110" s="177">
        <f>D1110*F1110</f>
        <v>0</v>
      </c>
      <c r="H1110" s="489"/>
      <c r="I1110" s="506"/>
      <c r="J1110" s="200"/>
      <c r="K1110" s="132">
        <v>0</v>
      </c>
    </row>
    <row r="1111" spans="1:11" ht="81" hidden="1" customHeight="1">
      <c r="A1111" s="336"/>
      <c r="B1111" s="337" t="s">
        <v>1221</v>
      </c>
      <c r="C1111" s="175"/>
      <c r="D1111" s="179"/>
      <c r="E1111" s="176"/>
      <c r="F1111" s="340">
        <f t="shared" si="12"/>
        <v>0</v>
      </c>
      <c r="G1111" s="177"/>
      <c r="H1111" s="497"/>
      <c r="I1111" s="506"/>
      <c r="J1111" s="201"/>
    </row>
    <row r="1112" spans="1:11" ht="44.1" customHeight="1">
      <c r="A1112" s="345" t="s">
        <v>2763</v>
      </c>
      <c r="B1112" s="346" t="s">
        <v>1222</v>
      </c>
      <c r="C1112" s="347" t="s">
        <v>11</v>
      </c>
      <c r="D1112" s="347">
        <v>1</v>
      </c>
      <c r="E1112" s="257">
        <v>2271.9299999999998</v>
      </c>
      <c r="F1112" s="257">
        <f t="shared" si="12"/>
        <v>2826.9624989999998</v>
      </c>
      <c r="G1112" s="253">
        <f>D1112*F1112</f>
        <v>2826.9624989999998</v>
      </c>
      <c r="H1112" s="806" t="s">
        <v>2764</v>
      </c>
      <c r="I1112" s="546"/>
      <c r="J1112" s="547"/>
      <c r="K1112" s="132">
        <v>2826.9624990000002</v>
      </c>
    </row>
    <row r="1113" spans="1:11" ht="56.25" customHeight="1">
      <c r="A1113" s="809" t="s">
        <v>2763</v>
      </c>
      <c r="B1113" s="342" t="s">
        <v>1223</v>
      </c>
      <c r="C1113" s="343" t="s">
        <v>11</v>
      </c>
      <c r="D1113" s="343">
        <v>7</v>
      </c>
      <c r="E1113" s="257">
        <v>2271.9299999999998</v>
      </c>
      <c r="F1113" s="230">
        <f t="shared" si="12"/>
        <v>2826.9624989999998</v>
      </c>
      <c r="G1113" s="344">
        <f>D1113*F1113</f>
        <v>19788.737492999997</v>
      </c>
      <c r="H1113" s="808" t="s">
        <v>2765</v>
      </c>
      <c r="I1113" s="570"/>
      <c r="J1113" s="571"/>
      <c r="K1113" s="132">
        <v>62664.587987400002</v>
      </c>
    </row>
    <row r="1114" spans="1:11" s="133" customFormat="1" ht="52.5" customHeight="1">
      <c r="A1114" s="809" t="s">
        <v>2766</v>
      </c>
      <c r="B1114" s="346" t="s">
        <v>1224</v>
      </c>
      <c r="C1114" s="347"/>
      <c r="D1114" s="347"/>
      <c r="E1114" s="351"/>
      <c r="F1114" s="348"/>
      <c r="G1114" s="349"/>
      <c r="H1114" s="597"/>
      <c r="I1114" s="598"/>
      <c r="J1114" s="599"/>
      <c r="K1114" s="356"/>
    </row>
    <row r="1115" spans="1:11" ht="36" customHeight="1">
      <c r="A1115" s="809" t="s">
        <v>2110</v>
      </c>
      <c r="B1115" s="350" t="s">
        <v>1225</v>
      </c>
      <c r="C1115" s="347" t="s">
        <v>11</v>
      </c>
      <c r="D1115" s="347">
        <v>1</v>
      </c>
      <c r="E1115" s="351">
        <f>composição!G171</f>
        <v>834.41797999999994</v>
      </c>
      <c r="F1115" s="348">
        <v>1038.26</v>
      </c>
      <c r="G1115" s="352">
        <f>D1115*F1115</f>
        <v>1038.26</v>
      </c>
      <c r="H1115" s="806" t="s">
        <v>1226</v>
      </c>
      <c r="I1115" s="546"/>
      <c r="J1115" s="547"/>
      <c r="K1115" s="132">
        <v>1038.266292514</v>
      </c>
    </row>
    <row r="1116" spans="1:11" ht="35.1" customHeight="1">
      <c r="A1116" s="809" t="s">
        <v>2117</v>
      </c>
      <c r="B1116" s="350" t="s">
        <v>1227</v>
      </c>
      <c r="C1116" s="347" t="s">
        <v>11</v>
      </c>
      <c r="D1116" s="347">
        <v>1</v>
      </c>
      <c r="E1116" s="351">
        <f>composição!G184</f>
        <v>633.93054400000005</v>
      </c>
      <c r="F1116" s="348">
        <f>E1116*(1+C$1865)</f>
        <v>788.79977589920009</v>
      </c>
      <c r="G1116" s="352">
        <f>D1116*F1116</f>
        <v>788.79977589920009</v>
      </c>
      <c r="H1116" s="545" t="s">
        <v>1228</v>
      </c>
      <c r="I1116" s="546"/>
      <c r="J1116" s="547"/>
      <c r="K1116" s="132">
        <v>788.79977589919997</v>
      </c>
    </row>
    <row r="1117" spans="1:11" ht="30.95" customHeight="1">
      <c r="A1117" s="809" t="s">
        <v>2122</v>
      </c>
      <c r="B1117" s="350" t="s">
        <v>1229</v>
      </c>
      <c r="C1117" s="347" t="s">
        <v>11</v>
      </c>
      <c r="D1117" s="347">
        <v>1</v>
      </c>
      <c r="E1117" s="351">
        <f>composição!G197</f>
        <v>633.93054400000005</v>
      </c>
      <c r="F1117" s="348">
        <f>E1117*(1+C$1865)</f>
        <v>788.79977589920009</v>
      </c>
      <c r="G1117" s="352">
        <f>D1117*F1117</f>
        <v>788.79977589920009</v>
      </c>
      <c r="H1117" s="545" t="s">
        <v>1230</v>
      </c>
      <c r="I1117" s="546"/>
      <c r="J1117" s="547"/>
      <c r="K1117" s="132">
        <v>788.79977589919997</v>
      </c>
    </row>
    <row r="1118" spans="1:11" ht="30.95" customHeight="1">
      <c r="A1118" s="809" t="s">
        <v>2127</v>
      </c>
      <c r="B1118" s="350" t="s">
        <v>1231</v>
      </c>
      <c r="C1118" s="347" t="s">
        <v>11</v>
      </c>
      <c r="D1118" s="347">
        <v>1</v>
      </c>
      <c r="E1118" s="351">
        <f>composição!G210</f>
        <v>633.93054400000005</v>
      </c>
      <c r="F1118" s="348">
        <f>E1118*(1+C$1865)</f>
        <v>788.79977589920009</v>
      </c>
      <c r="G1118" s="352">
        <f>D1118*F1118</f>
        <v>788.79977589920009</v>
      </c>
      <c r="H1118" s="545" t="s">
        <v>1232</v>
      </c>
      <c r="I1118" s="546"/>
      <c r="J1118" s="547"/>
      <c r="K1118" s="132">
        <v>788.79977589919997</v>
      </c>
    </row>
    <row r="1119" spans="1:11" ht="21.75" customHeight="1">
      <c r="A1119" s="208"/>
      <c r="B1119" s="238"/>
      <c r="C1119" s="187">
        <v>11</v>
      </c>
      <c r="D1119" s="600" t="s">
        <v>72</v>
      </c>
      <c r="E1119" s="601"/>
      <c r="F1119" s="353"/>
      <c r="G1119" s="353">
        <f>G1067+G1081+G1083+G1112+G1113+G1115+G1116+G1117+G1118</f>
        <v>117523.82165406359</v>
      </c>
      <c r="H1119" s="491"/>
      <c r="I1119" s="484"/>
      <c r="J1119" s="485"/>
    </row>
    <row r="1120" spans="1:11" ht="26.25" customHeight="1">
      <c r="A1120" s="796" t="s">
        <v>1294</v>
      </c>
      <c r="B1120" s="354" t="s">
        <v>1234</v>
      </c>
      <c r="C1120" s="602"/>
      <c r="D1120" s="575"/>
      <c r="E1120" s="575"/>
      <c r="F1120" s="575"/>
      <c r="G1120" s="575"/>
      <c r="H1120" s="575"/>
      <c r="I1120" s="575"/>
      <c r="J1120" s="576"/>
    </row>
    <row r="1121" spans="1:11" ht="18.75" customHeight="1">
      <c r="A1121" s="790" t="s">
        <v>1296</v>
      </c>
      <c r="B1121" s="233" t="s">
        <v>1236</v>
      </c>
      <c r="C1121" s="542"/>
      <c r="D1121" s="543"/>
      <c r="E1121" s="543"/>
      <c r="F1121" s="543"/>
      <c r="G1121" s="543"/>
      <c r="H1121" s="543"/>
      <c r="I1121" s="543"/>
      <c r="J1121" s="544"/>
    </row>
    <row r="1122" spans="1:11" ht="18.75" hidden="1" customHeight="1">
      <c r="A1122" s="146" t="s">
        <v>1237</v>
      </c>
      <c r="B1122" s="160" t="s">
        <v>1238</v>
      </c>
      <c r="C1122" s="175" t="s">
        <v>11</v>
      </c>
      <c r="D1122" s="179"/>
      <c r="E1122" s="230">
        <v>112.89</v>
      </c>
      <c r="F1122" s="230">
        <f>E1122*(1+C$1865)</f>
        <v>140.46902699999998</v>
      </c>
      <c r="G1122" s="177">
        <f>D1122*F1122</f>
        <v>0</v>
      </c>
      <c r="H1122" s="489"/>
      <c r="I1122" s="506"/>
      <c r="J1122" s="200"/>
    </row>
    <row r="1123" spans="1:11" ht="99.75" hidden="1" customHeight="1">
      <c r="A1123" s="146"/>
      <c r="B1123" s="165" t="s">
        <v>1239</v>
      </c>
      <c r="C1123" s="175"/>
      <c r="D1123" s="179"/>
      <c r="E1123" s="230"/>
      <c r="F1123" s="230"/>
      <c r="G1123" s="177"/>
      <c r="H1123" s="489"/>
      <c r="I1123" s="506"/>
      <c r="J1123" s="201"/>
    </row>
    <row r="1124" spans="1:11" ht="18.75" customHeight="1">
      <c r="A1124" s="791" t="s">
        <v>1305</v>
      </c>
      <c r="B1124" s="149" t="s">
        <v>1240</v>
      </c>
      <c r="C1124" s="261" t="s">
        <v>11</v>
      </c>
      <c r="D1124" s="365">
        <f>2+1+2+1</f>
        <v>6</v>
      </c>
      <c r="E1124" s="262">
        <v>119.09</v>
      </c>
      <c r="F1124" s="262">
        <f>E1124*(1+C$1865)</f>
        <v>148.18368699999999</v>
      </c>
      <c r="G1124" s="263">
        <f>D1124*F1124</f>
        <v>889.10212200000001</v>
      </c>
      <c r="H1124" s="509" t="s">
        <v>1241</v>
      </c>
      <c r="I1124" s="510"/>
      <c r="J1124" s="511"/>
      <c r="K1124" s="132">
        <v>889.10212200000001</v>
      </c>
    </row>
    <row r="1125" spans="1:11" ht="96.75" customHeight="1">
      <c r="A1125" s="154"/>
      <c r="B1125" s="155" t="s">
        <v>1242</v>
      </c>
      <c r="C1125" s="264"/>
      <c r="D1125" s="265"/>
      <c r="E1125" s="266"/>
      <c r="F1125" s="266"/>
      <c r="G1125" s="267"/>
      <c r="H1125" s="512"/>
      <c r="I1125" s="513"/>
      <c r="J1125" s="514"/>
    </row>
    <row r="1126" spans="1:11" ht="18.75" hidden="1" customHeight="1">
      <c r="A1126" s="146" t="s">
        <v>1243</v>
      </c>
      <c r="B1126" s="160" t="s">
        <v>1244</v>
      </c>
      <c r="C1126" s="175" t="s">
        <v>11</v>
      </c>
      <c r="D1126" s="179"/>
      <c r="E1126" s="230">
        <v>62.4</v>
      </c>
      <c r="F1126" s="230">
        <f>E1126*(1+C$1865)</f>
        <v>77.644319999999993</v>
      </c>
      <c r="G1126" s="269">
        <f>D1126*F1126</f>
        <v>0</v>
      </c>
      <c r="H1126" s="489"/>
      <c r="I1126" s="506"/>
      <c r="J1126" s="200"/>
      <c r="K1126" s="132">
        <v>0</v>
      </c>
    </row>
    <row r="1127" spans="1:11" ht="51.75" hidden="1" customHeight="1">
      <c r="A1127" s="146"/>
      <c r="B1127" s="165" t="s">
        <v>1245</v>
      </c>
      <c r="C1127" s="175"/>
      <c r="D1127" s="176"/>
      <c r="E1127" s="230"/>
      <c r="F1127" s="230"/>
      <c r="G1127" s="269"/>
      <c r="H1127" s="489"/>
      <c r="I1127" s="506"/>
      <c r="J1127" s="201"/>
    </row>
    <row r="1128" spans="1:11" ht="18.75" hidden="1" customHeight="1">
      <c r="A1128" s="146"/>
      <c r="B1128" s="165"/>
      <c r="C1128" s="175"/>
      <c r="D1128" s="176"/>
      <c r="E1128" s="230"/>
      <c r="F1128" s="230"/>
      <c r="G1128" s="269"/>
      <c r="H1128" s="489"/>
      <c r="I1128" s="506"/>
      <c r="J1128" s="201"/>
    </row>
    <row r="1129" spans="1:11" ht="18.75" hidden="1" customHeight="1">
      <c r="A1129" s="146" t="s">
        <v>1246</v>
      </c>
      <c r="B1129" s="160" t="s">
        <v>1247</v>
      </c>
      <c r="C1129" s="175" t="s">
        <v>11</v>
      </c>
      <c r="D1129" s="179"/>
      <c r="E1129" s="230">
        <v>208.58</v>
      </c>
      <c r="F1129" s="230">
        <f>E1129*(1+C$1865)</f>
        <v>259.53609399999999</v>
      </c>
      <c r="G1129" s="269">
        <f>D1129*F1129</f>
        <v>0</v>
      </c>
      <c r="H1129" s="489"/>
      <c r="I1129" s="506"/>
      <c r="J1129" s="200"/>
      <c r="K1129" s="132">
        <v>0</v>
      </c>
    </row>
    <row r="1130" spans="1:11" ht="141.75" hidden="1" customHeight="1">
      <c r="A1130" s="146"/>
      <c r="B1130" s="165" t="s">
        <v>1248</v>
      </c>
      <c r="C1130" s="175"/>
      <c r="D1130" s="176"/>
      <c r="E1130" s="230"/>
      <c r="F1130" s="230"/>
      <c r="G1130" s="269"/>
      <c r="H1130" s="489"/>
      <c r="I1130" s="506"/>
      <c r="J1130" s="201"/>
    </row>
    <row r="1131" spans="1:11" ht="18.75" hidden="1" customHeight="1">
      <c r="A1131" s="146"/>
      <c r="B1131" s="165"/>
      <c r="C1131" s="175"/>
      <c r="D1131" s="176"/>
      <c r="E1131" s="230"/>
      <c r="F1131" s="230"/>
      <c r="G1131" s="269"/>
      <c r="H1131" s="489"/>
      <c r="I1131" s="506"/>
      <c r="J1131" s="201"/>
    </row>
    <row r="1132" spans="1:11" ht="31.5" hidden="1" customHeight="1">
      <c r="A1132" s="146" t="s">
        <v>1249</v>
      </c>
      <c r="B1132" s="160" t="s">
        <v>1250</v>
      </c>
      <c r="C1132" s="175" t="s">
        <v>11</v>
      </c>
      <c r="D1132" s="179"/>
      <c r="E1132" s="230">
        <v>68.03</v>
      </c>
      <c r="F1132" s="230">
        <f>E1132*(1+C$1865)</f>
        <v>84.649728999999994</v>
      </c>
      <c r="G1132" s="269">
        <f>D1132*F1132</f>
        <v>0</v>
      </c>
      <c r="H1132" s="489"/>
      <c r="I1132" s="506"/>
      <c r="J1132" s="201"/>
      <c r="K1132" s="132">
        <v>0</v>
      </c>
    </row>
    <row r="1133" spans="1:11" ht="63" hidden="1" customHeight="1">
      <c r="A1133" s="146"/>
      <c r="B1133" s="165" t="s">
        <v>1251</v>
      </c>
      <c r="C1133" s="175"/>
      <c r="D1133" s="176"/>
      <c r="E1133" s="230"/>
      <c r="F1133" s="230"/>
      <c r="G1133" s="269"/>
      <c r="H1133" s="489"/>
      <c r="I1133" s="506"/>
      <c r="J1133" s="201"/>
    </row>
    <row r="1134" spans="1:11" ht="18.75" hidden="1" customHeight="1">
      <c r="A1134" s="146"/>
      <c r="B1134" s="165"/>
      <c r="C1134" s="175"/>
      <c r="D1134" s="176"/>
      <c r="E1134" s="230"/>
      <c r="F1134" s="230"/>
      <c r="G1134" s="269"/>
      <c r="H1134" s="489"/>
      <c r="I1134" s="506"/>
      <c r="J1134" s="201"/>
    </row>
    <row r="1135" spans="1:11" ht="31.5" customHeight="1">
      <c r="A1135" s="791" t="s">
        <v>2767</v>
      </c>
      <c r="B1135" s="149" t="s">
        <v>1253</v>
      </c>
      <c r="C1135" s="261" t="s">
        <v>11</v>
      </c>
      <c r="D1135" s="365">
        <v>18</v>
      </c>
      <c r="E1135" s="262">
        <v>20.3</v>
      </c>
      <c r="F1135" s="262">
        <f>E1135*(1+C$1865)</f>
        <v>25.25929</v>
      </c>
      <c r="G1135" s="263">
        <f>D1135*F1135</f>
        <v>454.66721999999999</v>
      </c>
      <c r="H1135" s="509" t="s">
        <v>1254</v>
      </c>
      <c r="I1135" s="510"/>
      <c r="J1135" s="511"/>
      <c r="K1135" s="132">
        <v>454.66721999999999</v>
      </c>
    </row>
    <row r="1136" spans="1:11" ht="78.75" customHeight="1">
      <c r="A1136" s="154"/>
      <c r="B1136" s="155" t="s">
        <v>1255</v>
      </c>
      <c r="C1136" s="264"/>
      <c r="D1136" s="278"/>
      <c r="E1136" s="266"/>
      <c r="F1136" s="266"/>
      <c r="G1136" s="267"/>
      <c r="H1136" s="512"/>
      <c r="I1136" s="513"/>
      <c r="J1136" s="514"/>
    </row>
    <row r="1137" spans="1:11" ht="18.75" hidden="1" customHeight="1">
      <c r="A1137" s="146"/>
      <c r="B1137" s="165"/>
      <c r="C1137" s="175"/>
      <c r="D1137" s="176"/>
      <c r="E1137" s="230"/>
      <c r="F1137" s="230"/>
      <c r="G1137" s="269"/>
      <c r="H1137" s="489"/>
      <c r="I1137" s="506"/>
      <c r="J1137" s="201"/>
    </row>
    <row r="1138" spans="1:11" ht="18.75" customHeight="1">
      <c r="A1138" s="790" t="s">
        <v>2768</v>
      </c>
      <c r="B1138" s="355" t="s">
        <v>1256</v>
      </c>
      <c r="C1138" s="603"/>
      <c r="D1138" s="543"/>
      <c r="E1138" s="543"/>
      <c r="F1138" s="543"/>
      <c r="G1138" s="543"/>
      <c r="H1138" s="543"/>
      <c r="I1138" s="543"/>
      <c r="J1138" s="544"/>
    </row>
    <row r="1139" spans="1:11" ht="18.75" customHeight="1">
      <c r="A1139" s="791" t="s">
        <v>2769</v>
      </c>
      <c r="B1139" s="149" t="s">
        <v>1257</v>
      </c>
      <c r="C1139" s="261" t="s">
        <v>11</v>
      </c>
      <c r="D1139" s="246">
        <v>6</v>
      </c>
      <c r="E1139" s="262">
        <v>206.34</v>
      </c>
      <c r="F1139" s="262">
        <f>E1139*(1+C$1865)</f>
        <v>256.74886199999997</v>
      </c>
      <c r="G1139" s="263">
        <f>D1139*F1139</f>
        <v>1540.493172</v>
      </c>
      <c r="H1139" s="509" t="s">
        <v>1258</v>
      </c>
      <c r="I1139" s="510"/>
      <c r="J1139" s="511"/>
      <c r="K1139" s="132">
        <v>1540.493172</v>
      </c>
    </row>
    <row r="1140" spans="1:11" ht="94.5" customHeight="1">
      <c r="A1140" s="154"/>
      <c r="B1140" s="155" t="s">
        <v>1259</v>
      </c>
      <c r="C1140" s="264"/>
      <c r="D1140" s="265"/>
      <c r="E1140" s="266"/>
      <c r="F1140" s="266"/>
      <c r="G1140" s="267"/>
      <c r="H1140" s="512"/>
      <c r="I1140" s="513"/>
      <c r="J1140" s="514"/>
    </row>
    <row r="1141" spans="1:11" ht="18.75" customHeight="1">
      <c r="A1141" s="791" t="s">
        <v>2770</v>
      </c>
      <c r="B1141" s="149" t="s">
        <v>1260</v>
      </c>
      <c r="C1141" s="261" t="s">
        <v>11</v>
      </c>
      <c r="D1141" s="365">
        <v>3</v>
      </c>
      <c r="E1141" s="262">
        <v>206.34</v>
      </c>
      <c r="F1141" s="262">
        <f>E1141*(1+C$1865)</f>
        <v>256.74886199999997</v>
      </c>
      <c r="G1141" s="263">
        <f>D1141*F1141</f>
        <v>770.24658599999998</v>
      </c>
      <c r="H1141" s="509" t="s">
        <v>1261</v>
      </c>
      <c r="I1141" s="510"/>
      <c r="J1141" s="511"/>
      <c r="K1141" s="132">
        <v>770.24658599999998</v>
      </c>
    </row>
    <row r="1142" spans="1:11" ht="117.75" customHeight="1">
      <c r="A1142" s="154"/>
      <c r="B1142" s="155" t="s">
        <v>1262</v>
      </c>
      <c r="C1142" s="264"/>
      <c r="D1142" s="265"/>
      <c r="E1142" s="266"/>
      <c r="F1142" s="266"/>
      <c r="G1142" s="267"/>
      <c r="H1142" s="512"/>
      <c r="I1142" s="513"/>
      <c r="J1142" s="514"/>
    </row>
    <row r="1143" spans="1:11" ht="18.75" hidden="1" customHeight="1">
      <c r="A1143" s="146" t="s">
        <v>1263</v>
      </c>
      <c r="B1143" s="160" t="s">
        <v>1264</v>
      </c>
      <c r="C1143" s="175" t="s">
        <v>23</v>
      </c>
      <c r="D1143" s="254"/>
      <c r="E1143" s="176">
        <v>123.09</v>
      </c>
      <c r="F1143" s="176">
        <f>E1143*(1+C$1865)</f>
        <v>153.160887</v>
      </c>
      <c r="G1143" s="177">
        <f>D1143*F1143</f>
        <v>0</v>
      </c>
      <c r="H1143" s="489"/>
      <c r="I1143" s="506"/>
      <c r="J1143" s="200"/>
      <c r="K1143" s="132">
        <v>0</v>
      </c>
    </row>
    <row r="1144" spans="1:11" ht="189" hidden="1" customHeight="1">
      <c r="A1144" s="146"/>
      <c r="B1144" s="165" t="s">
        <v>1265</v>
      </c>
      <c r="C1144" s="175"/>
      <c r="D1144" s="179"/>
      <c r="E1144" s="176"/>
      <c r="F1144" s="176"/>
      <c r="G1144" s="177"/>
      <c r="H1144" s="489"/>
      <c r="I1144" s="506"/>
      <c r="J1144" s="201"/>
    </row>
    <row r="1145" spans="1:11" ht="18.75" hidden="1" customHeight="1">
      <c r="A1145" s="146"/>
      <c r="B1145" s="165"/>
      <c r="C1145" s="175"/>
      <c r="D1145" s="179"/>
      <c r="E1145" s="176"/>
      <c r="F1145" s="176"/>
      <c r="G1145" s="177"/>
      <c r="H1145" s="489"/>
      <c r="I1145" s="506"/>
      <c r="J1145" s="201"/>
    </row>
    <row r="1146" spans="1:11" ht="18.75" hidden="1" customHeight="1">
      <c r="A1146" s="146" t="s">
        <v>1266</v>
      </c>
      <c r="B1146" s="160" t="s">
        <v>1267</v>
      </c>
      <c r="C1146" s="175" t="s">
        <v>23</v>
      </c>
      <c r="D1146" s="179"/>
      <c r="E1146" s="176">
        <v>225.32</v>
      </c>
      <c r="F1146" s="176">
        <f>E1146*(1+C$1865)</f>
        <v>280.36567600000001</v>
      </c>
      <c r="G1146" s="177">
        <f>D1146*F1146</f>
        <v>0</v>
      </c>
      <c r="H1146" s="489"/>
      <c r="I1146" s="506"/>
      <c r="J1146" s="200"/>
      <c r="K1146" s="132">
        <v>0</v>
      </c>
    </row>
    <row r="1147" spans="1:11" ht="212.25" hidden="1" customHeight="1">
      <c r="A1147" s="146"/>
      <c r="B1147" s="165" t="s">
        <v>1268</v>
      </c>
      <c r="C1147" s="175"/>
      <c r="D1147" s="179"/>
      <c r="E1147" s="176"/>
      <c r="F1147" s="176"/>
      <c r="G1147" s="177"/>
      <c r="H1147" s="489"/>
      <c r="I1147" s="506"/>
      <c r="J1147" s="201"/>
    </row>
    <row r="1148" spans="1:11" ht="18.75" hidden="1" customHeight="1">
      <c r="A1148" s="146"/>
      <c r="B1148" s="165"/>
      <c r="C1148" s="175"/>
      <c r="D1148" s="179"/>
      <c r="E1148" s="176"/>
      <c r="F1148" s="176"/>
      <c r="G1148" s="177"/>
      <c r="H1148" s="489"/>
      <c r="I1148" s="506"/>
      <c r="J1148" s="201"/>
    </row>
    <row r="1149" spans="1:11" ht="18.75" hidden="1" customHeight="1">
      <c r="A1149" s="146" t="s">
        <v>1269</v>
      </c>
      <c r="B1149" s="160" t="s">
        <v>1270</v>
      </c>
      <c r="C1149" s="175" t="s">
        <v>23</v>
      </c>
      <c r="D1149" s="179"/>
      <c r="E1149" s="176">
        <v>211.52</v>
      </c>
      <c r="F1149" s="176">
        <f>E1149*(1+C$1865)</f>
        <v>263.19433600000002</v>
      </c>
      <c r="G1149" s="177">
        <f>D1149*F1149</f>
        <v>0</v>
      </c>
      <c r="H1149" s="489"/>
      <c r="I1149" s="506"/>
      <c r="J1149" s="200"/>
      <c r="K1149" s="132">
        <v>0</v>
      </c>
    </row>
    <row r="1150" spans="1:11" ht="189" hidden="1" customHeight="1">
      <c r="A1150" s="146"/>
      <c r="B1150" s="165" t="s">
        <v>1271</v>
      </c>
      <c r="C1150" s="175"/>
      <c r="D1150" s="179"/>
      <c r="E1150" s="176"/>
      <c r="F1150" s="176"/>
      <c r="G1150" s="177"/>
      <c r="H1150" s="489"/>
      <c r="I1150" s="506"/>
      <c r="J1150" s="201"/>
    </row>
    <row r="1151" spans="1:11" ht="18.75" hidden="1" customHeight="1">
      <c r="A1151" s="146"/>
      <c r="B1151" s="165"/>
      <c r="C1151" s="175"/>
      <c r="D1151" s="179"/>
      <c r="E1151" s="176"/>
      <c r="F1151" s="176"/>
      <c r="G1151" s="177"/>
      <c r="H1151" s="489"/>
      <c r="I1151" s="506"/>
      <c r="J1151" s="201"/>
    </row>
    <row r="1152" spans="1:11" ht="18.75" hidden="1" customHeight="1">
      <c r="A1152" s="146" t="s">
        <v>1272</v>
      </c>
      <c r="B1152" s="160" t="s">
        <v>1273</v>
      </c>
      <c r="C1152" s="175" t="s">
        <v>23</v>
      </c>
      <c r="D1152" s="179"/>
      <c r="E1152" s="176">
        <v>313.75</v>
      </c>
      <c r="F1152" s="176">
        <f>E1152*(1+C$1865)</f>
        <v>390.39912499999997</v>
      </c>
      <c r="G1152" s="177">
        <f>D1152*F1152</f>
        <v>0</v>
      </c>
      <c r="H1152" s="489"/>
      <c r="I1152" s="506"/>
      <c r="J1152" s="200"/>
      <c r="K1152" s="132">
        <v>0</v>
      </c>
    </row>
    <row r="1153" spans="1:11" ht="189" hidden="1" customHeight="1">
      <c r="A1153" s="146"/>
      <c r="B1153" s="165" t="s">
        <v>1271</v>
      </c>
      <c r="C1153" s="175"/>
      <c r="D1153" s="179"/>
      <c r="E1153" s="176"/>
      <c r="F1153" s="176"/>
      <c r="G1153" s="177"/>
      <c r="H1153" s="497"/>
      <c r="I1153" s="506"/>
      <c r="J1153" s="201"/>
    </row>
    <row r="1154" spans="1:11" ht="18.75" hidden="1" customHeight="1">
      <c r="A1154" s="146"/>
      <c r="B1154" s="165"/>
      <c r="C1154" s="175"/>
      <c r="D1154" s="179"/>
      <c r="E1154" s="176"/>
      <c r="F1154" s="176"/>
      <c r="G1154" s="177"/>
      <c r="H1154" s="489"/>
      <c r="I1154" s="506"/>
      <c r="J1154" s="201"/>
    </row>
    <row r="1155" spans="1:11" ht="18.75" hidden="1" customHeight="1">
      <c r="A1155" s="146" t="s">
        <v>1274</v>
      </c>
      <c r="B1155" s="160" t="s">
        <v>1275</v>
      </c>
      <c r="C1155" s="175" t="s">
        <v>23</v>
      </c>
      <c r="D1155" s="254"/>
      <c r="E1155" s="176">
        <v>756.63</v>
      </c>
      <c r="F1155" s="176">
        <f>E1155*(1+C$1865)</f>
        <v>941.47470899999996</v>
      </c>
      <c r="G1155" s="177">
        <f>D1155*F1155</f>
        <v>0</v>
      </c>
      <c r="H1155" s="489"/>
      <c r="I1155" s="506"/>
      <c r="J1155" s="200"/>
      <c r="K1155" s="132">
        <v>0</v>
      </c>
    </row>
    <row r="1156" spans="1:11" ht="172.5" hidden="1" customHeight="1">
      <c r="A1156" s="146"/>
      <c r="B1156" s="165" t="s">
        <v>1276</v>
      </c>
      <c r="C1156" s="175"/>
      <c r="D1156" s="179"/>
      <c r="E1156" s="176"/>
      <c r="F1156" s="176"/>
      <c r="G1156" s="177"/>
      <c r="H1156" s="489"/>
      <c r="I1156" s="506"/>
      <c r="J1156" s="201"/>
    </row>
    <row r="1157" spans="1:11" ht="18.75" hidden="1" customHeight="1">
      <c r="A1157" s="146"/>
      <c r="B1157" s="165"/>
      <c r="C1157" s="175"/>
      <c r="D1157" s="179"/>
      <c r="E1157" s="176"/>
      <c r="F1157" s="176"/>
      <c r="G1157" s="177"/>
      <c r="H1157" s="489"/>
      <c r="I1157" s="506"/>
      <c r="J1157" s="201"/>
    </row>
    <row r="1158" spans="1:11" ht="31.5" hidden="1" customHeight="1">
      <c r="A1158" s="146" t="s">
        <v>1277</v>
      </c>
      <c r="B1158" s="160" t="s">
        <v>1278</v>
      </c>
      <c r="C1158" s="175" t="s">
        <v>23</v>
      </c>
      <c r="D1158" s="179"/>
      <c r="E1158" s="176">
        <v>857.97</v>
      </c>
      <c r="F1158" s="176">
        <f>E1158*(1+C$1865)</f>
        <v>1067.5720710000001</v>
      </c>
      <c r="G1158" s="177">
        <f>D1158*F1158</f>
        <v>0</v>
      </c>
      <c r="H1158" s="489"/>
      <c r="I1158" s="506"/>
      <c r="J1158" s="200"/>
      <c r="K1158" s="132">
        <v>0</v>
      </c>
    </row>
    <row r="1159" spans="1:11" ht="220.5" hidden="1" customHeight="1">
      <c r="A1159" s="146"/>
      <c r="B1159" s="165" t="s">
        <v>1279</v>
      </c>
      <c r="C1159" s="175"/>
      <c r="D1159" s="179"/>
      <c r="E1159" s="176"/>
      <c r="F1159" s="176"/>
      <c r="G1159" s="177"/>
      <c r="H1159" s="489"/>
      <c r="I1159" s="506"/>
      <c r="J1159" s="201"/>
    </row>
    <row r="1160" spans="1:11" ht="18.75" hidden="1" customHeight="1">
      <c r="A1160" s="146"/>
      <c r="B1160" s="165"/>
      <c r="C1160" s="175"/>
      <c r="D1160" s="179"/>
      <c r="E1160" s="176"/>
      <c r="F1160" s="176"/>
      <c r="G1160" s="177"/>
      <c r="H1160" s="489"/>
      <c r="I1160" s="506"/>
      <c r="J1160" s="201"/>
    </row>
    <row r="1161" spans="1:11" ht="31.5" hidden="1" customHeight="1">
      <c r="A1161" s="146" t="s">
        <v>1280</v>
      </c>
      <c r="B1161" s="160" t="s">
        <v>1281</v>
      </c>
      <c r="C1161" s="175" t="s">
        <v>23</v>
      </c>
      <c r="D1161" s="179"/>
      <c r="E1161" s="176">
        <v>959.3</v>
      </c>
      <c r="F1161" s="176">
        <f>E1161*(1+C$1865)</f>
        <v>1193.65699</v>
      </c>
      <c r="G1161" s="177">
        <f>D1161*F1161</f>
        <v>0</v>
      </c>
      <c r="H1161" s="489"/>
      <c r="I1161" s="506"/>
      <c r="J1161" s="200"/>
      <c r="K1161" s="132">
        <v>0</v>
      </c>
    </row>
    <row r="1162" spans="1:11" ht="221.25" hidden="1" customHeight="1">
      <c r="A1162" s="146"/>
      <c r="B1162" s="165" t="s">
        <v>1282</v>
      </c>
      <c r="C1162" s="175"/>
      <c r="D1162" s="179"/>
      <c r="E1162" s="176"/>
      <c r="F1162" s="176"/>
      <c r="G1162" s="177"/>
      <c r="H1162" s="489"/>
      <c r="I1162" s="506"/>
      <c r="J1162" s="201"/>
    </row>
    <row r="1163" spans="1:11" ht="18.75" hidden="1" customHeight="1">
      <c r="A1163" s="146"/>
      <c r="B1163" s="165"/>
      <c r="C1163" s="175"/>
      <c r="D1163" s="179"/>
      <c r="E1163" s="176"/>
      <c r="F1163" s="176"/>
      <c r="G1163" s="177"/>
      <c r="H1163" s="489"/>
      <c r="I1163" s="506"/>
      <c r="J1163" s="201"/>
    </row>
    <row r="1164" spans="1:11" ht="18.75" hidden="1" customHeight="1">
      <c r="A1164" s="146" t="s">
        <v>1283</v>
      </c>
      <c r="B1164" s="160" t="s">
        <v>1284</v>
      </c>
      <c r="C1164" s="175" t="s">
        <v>23</v>
      </c>
      <c r="D1164" s="179"/>
      <c r="E1164" s="176">
        <v>675.48</v>
      </c>
      <c r="F1164" s="176">
        <f>E1164*(1+C$1865)</f>
        <v>840.49976400000003</v>
      </c>
      <c r="G1164" s="177">
        <f>D1164*F1164</f>
        <v>0</v>
      </c>
      <c r="H1164" s="489"/>
      <c r="I1164" s="506"/>
      <c r="J1164" s="200"/>
      <c r="K1164" s="132">
        <v>0</v>
      </c>
    </row>
    <row r="1165" spans="1:11" ht="157.5" hidden="1" customHeight="1">
      <c r="A1165" s="146"/>
      <c r="B1165" s="165" t="s">
        <v>1285</v>
      </c>
      <c r="C1165" s="175"/>
      <c r="D1165" s="179"/>
      <c r="E1165" s="176"/>
      <c r="F1165" s="176"/>
      <c r="G1165" s="177"/>
      <c r="H1165" s="489"/>
      <c r="I1165" s="506"/>
      <c r="J1165" s="201"/>
    </row>
    <row r="1166" spans="1:11" ht="18.75" hidden="1" customHeight="1">
      <c r="A1166" s="146"/>
      <c r="B1166" s="165"/>
      <c r="C1166" s="175"/>
      <c r="D1166" s="179"/>
      <c r="E1166" s="176"/>
      <c r="F1166" s="176"/>
      <c r="G1166" s="177"/>
      <c r="H1166" s="489"/>
      <c r="I1166" s="506"/>
      <c r="J1166" s="201"/>
    </row>
    <row r="1167" spans="1:11" ht="31.5" hidden="1" customHeight="1">
      <c r="A1167" s="146" t="s">
        <v>1286</v>
      </c>
      <c r="B1167" s="160" t="s">
        <v>1287</v>
      </c>
      <c r="C1167" s="175" t="s">
        <v>23</v>
      </c>
      <c r="D1167" s="179"/>
      <c r="E1167" s="176">
        <v>776.82</v>
      </c>
      <c r="F1167" s="176">
        <f>E1167*(1+C$1865)</f>
        <v>966.597126</v>
      </c>
      <c r="G1167" s="177">
        <f t="shared" ref="G1167:G1172" si="13">D1167*F1167</f>
        <v>0</v>
      </c>
      <c r="H1167" s="489"/>
      <c r="I1167" s="506"/>
      <c r="J1167" s="200"/>
      <c r="K1167" s="132">
        <v>0</v>
      </c>
    </row>
    <row r="1168" spans="1:11" ht="189" hidden="1" customHeight="1">
      <c r="A1168" s="146"/>
      <c r="B1168" s="165" t="s">
        <v>1288</v>
      </c>
      <c r="C1168" s="175"/>
      <c r="D1168" s="179"/>
      <c r="E1168" s="176"/>
      <c r="F1168" s="176"/>
      <c r="G1168" s="177"/>
      <c r="H1168" s="489"/>
      <c r="I1168" s="506"/>
      <c r="J1168" s="201"/>
    </row>
    <row r="1169" spans="1:11" ht="18.75" hidden="1" customHeight="1">
      <c r="A1169" s="146"/>
      <c r="B1169" s="165"/>
      <c r="C1169" s="175"/>
      <c r="D1169" s="179"/>
      <c r="E1169" s="176"/>
      <c r="F1169" s="176"/>
      <c r="G1169" s="177"/>
      <c r="H1169" s="489"/>
      <c r="I1169" s="506"/>
      <c r="J1169" s="201"/>
    </row>
    <row r="1170" spans="1:11" ht="31.5" hidden="1" customHeight="1">
      <c r="A1170" s="146" t="s">
        <v>1289</v>
      </c>
      <c r="B1170" s="160" t="s">
        <v>1290</v>
      </c>
      <c r="C1170" s="175" t="s">
        <v>23</v>
      </c>
      <c r="D1170" s="179"/>
      <c r="E1170" s="176">
        <v>878.15</v>
      </c>
      <c r="F1170" s="176">
        <f>E1170*(1+C$1865)</f>
        <v>1092.682045</v>
      </c>
      <c r="G1170" s="177">
        <f t="shared" si="13"/>
        <v>0</v>
      </c>
      <c r="H1170" s="489"/>
      <c r="I1170" s="506"/>
      <c r="J1170" s="200"/>
      <c r="K1170" s="132">
        <v>0</v>
      </c>
    </row>
    <row r="1171" spans="1:11" ht="189" hidden="1" customHeight="1">
      <c r="A1171" s="146"/>
      <c r="B1171" s="165" t="s">
        <v>1291</v>
      </c>
      <c r="C1171" s="175"/>
      <c r="D1171" s="179"/>
      <c r="E1171" s="176"/>
      <c r="F1171" s="176"/>
      <c r="G1171" s="177"/>
      <c r="H1171" s="489"/>
      <c r="I1171" s="506"/>
      <c r="J1171" s="201"/>
    </row>
    <row r="1172" spans="1:11" ht="50.25" customHeight="1">
      <c r="A1172" s="790" t="s">
        <v>2771</v>
      </c>
      <c r="B1172" s="346" t="s">
        <v>1292</v>
      </c>
      <c r="C1172" s="251" t="s">
        <v>1084</v>
      </c>
      <c r="D1172" s="251">
        <f>3.64*1.98*2+1.5*2.2*2+2.2*1.4+1.4*1.05</f>
        <v>25.564399999999999</v>
      </c>
      <c r="E1172" s="348">
        <v>589.41999999999996</v>
      </c>
      <c r="F1172" s="348">
        <f>E1172*(1+C$1865)</f>
        <v>733.41530599999987</v>
      </c>
      <c r="G1172" s="253">
        <f t="shared" si="13"/>
        <v>18749.322248706398</v>
      </c>
      <c r="H1172" s="545" t="s">
        <v>1293</v>
      </c>
      <c r="I1172" s="546"/>
      <c r="J1172" s="547"/>
      <c r="K1172" s="132">
        <v>16625.064945308801</v>
      </c>
    </row>
    <row r="1173" spans="1:11" ht="22.5" customHeight="1">
      <c r="A1173" s="146"/>
      <c r="B1173" s="165"/>
      <c r="C1173" s="175"/>
      <c r="D1173" s="357">
        <v>12</v>
      </c>
      <c r="E1173" s="357" t="s">
        <v>72</v>
      </c>
      <c r="F1173" s="358"/>
      <c r="G1173" s="359">
        <f>G1124+G1135+G1139+G1141+G1172</f>
        <v>22403.831348706397</v>
      </c>
      <c r="H1173" s="604"/>
      <c r="I1173" s="605"/>
      <c r="J1173" s="606"/>
    </row>
    <row r="1174" spans="1:11" ht="25.5" customHeight="1">
      <c r="A1174" s="790" t="s">
        <v>1327</v>
      </c>
      <c r="B1174" s="360" t="s">
        <v>1295</v>
      </c>
      <c r="C1174" s="603"/>
      <c r="D1174" s="543"/>
      <c r="E1174" s="543"/>
      <c r="F1174" s="543"/>
      <c r="G1174" s="543"/>
      <c r="H1174" s="543"/>
      <c r="I1174" s="543"/>
      <c r="J1174" s="544"/>
    </row>
    <row r="1175" spans="1:11" ht="18.75" customHeight="1">
      <c r="A1175" s="796" t="s">
        <v>2772</v>
      </c>
      <c r="B1175" s="178" t="s">
        <v>308</v>
      </c>
      <c r="C1175" s="175"/>
      <c r="D1175" s="179"/>
      <c r="E1175" s="230"/>
      <c r="F1175" s="230"/>
      <c r="G1175" s="177"/>
      <c r="H1175" s="489"/>
      <c r="I1175" s="506"/>
      <c r="J1175" s="201"/>
    </row>
    <row r="1176" spans="1:11" ht="31.5" hidden="1" customHeight="1">
      <c r="A1176" s="146">
        <v>140101</v>
      </c>
      <c r="B1176" s="160" t="s">
        <v>1297</v>
      </c>
      <c r="C1176" s="175" t="s">
        <v>38</v>
      </c>
      <c r="D1176" s="254"/>
      <c r="E1176" s="230">
        <v>34.21</v>
      </c>
      <c r="F1176" s="230">
        <f>E1176*(1+C$1865)</f>
        <v>42.567503000000002</v>
      </c>
      <c r="G1176" s="177">
        <f>D1176*F1176</f>
        <v>0</v>
      </c>
      <c r="H1176" s="553"/>
      <c r="I1176" s="554"/>
      <c r="J1176" s="200"/>
    </row>
    <row r="1177" spans="1:11" ht="78.75" hidden="1" customHeight="1">
      <c r="A1177" s="146"/>
      <c r="B1177" s="165" t="s">
        <v>1298</v>
      </c>
      <c r="C1177" s="175"/>
      <c r="D1177" s="179"/>
      <c r="E1177" s="230"/>
      <c r="F1177" s="230"/>
      <c r="G1177" s="177"/>
      <c r="H1177" s="489"/>
      <c r="I1177" s="506"/>
      <c r="J1177" s="201"/>
    </row>
    <row r="1178" spans="1:11" ht="18.75" hidden="1" customHeight="1">
      <c r="A1178" s="146"/>
      <c r="B1178" s="165"/>
      <c r="C1178" s="175"/>
      <c r="D1178" s="179"/>
      <c r="E1178" s="230"/>
      <c r="F1178" s="230"/>
      <c r="G1178" s="177"/>
      <c r="H1178" s="489"/>
      <c r="I1178" s="506"/>
      <c r="J1178" s="201"/>
    </row>
    <row r="1179" spans="1:11" ht="18.75" hidden="1" customHeight="1">
      <c r="A1179" s="146" t="s">
        <v>1299</v>
      </c>
      <c r="B1179" s="160" t="s">
        <v>1300</v>
      </c>
      <c r="C1179" s="175" t="s">
        <v>38</v>
      </c>
      <c r="D1179" s="254"/>
      <c r="E1179" s="230">
        <v>36.229999999999997</v>
      </c>
      <c r="F1179" s="230">
        <f>E1179*(1+C$1865)</f>
        <v>45.080988999999995</v>
      </c>
      <c r="G1179" s="177">
        <f>D1179*F1179</f>
        <v>0</v>
      </c>
      <c r="H1179" s="489"/>
      <c r="I1179" s="506"/>
      <c r="J1179" s="200"/>
    </row>
    <row r="1180" spans="1:11" ht="81" hidden="1" customHeight="1">
      <c r="A1180" s="146"/>
      <c r="B1180" s="165" t="s">
        <v>1301</v>
      </c>
      <c r="C1180" s="175"/>
      <c r="D1180" s="179"/>
      <c r="E1180" s="230"/>
      <c r="F1180" s="230"/>
      <c r="G1180" s="177"/>
      <c r="H1180" s="489"/>
      <c r="I1180" s="506"/>
      <c r="J1180" s="201"/>
    </row>
    <row r="1181" spans="1:11" ht="18.75" hidden="1" customHeight="1">
      <c r="A1181" s="146"/>
      <c r="B1181" s="165"/>
      <c r="C1181" s="175"/>
      <c r="D1181" s="179"/>
      <c r="E1181" s="230"/>
      <c r="F1181" s="230"/>
      <c r="G1181" s="177"/>
      <c r="H1181" s="489"/>
      <c r="I1181" s="506"/>
      <c r="J1181" s="201"/>
    </row>
    <row r="1182" spans="1:11" ht="18.75" customHeight="1">
      <c r="A1182" s="791" t="s">
        <v>1362</v>
      </c>
      <c r="B1182" s="149" t="s">
        <v>1302</v>
      </c>
      <c r="C1182" s="261" t="s">
        <v>38</v>
      </c>
      <c r="D1182" s="365">
        <f>1197.37*2</f>
        <v>2394.7399999999998</v>
      </c>
      <c r="E1182" s="262">
        <v>32.71</v>
      </c>
      <c r="F1182" s="262">
        <f>E1182*(1+C$1865)</f>
        <v>40.701053000000002</v>
      </c>
      <c r="G1182" s="263">
        <f>D1182*F1182</f>
        <v>97468.439661219993</v>
      </c>
      <c r="H1182" s="509" t="s">
        <v>1303</v>
      </c>
      <c r="I1182" s="510"/>
      <c r="J1182" s="511"/>
      <c r="K1182" s="132">
        <v>97468.439661220007</v>
      </c>
    </row>
    <row r="1183" spans="1:11" ht="78.75" customHeight="1">
      <c r="A1183" s="154"/>
      <c r="B1183" s="155" t="s">
        <v>1304</v>
      </c>
      <c r="C1183" s="264"/>
      <c r="D1183" s="265"/>
      <c r="E1183" s="266"/>
      <c r="F1183" s="266"/>
      <c r="G1183" s="267"/>
      <c r="H1183" s="512"/>
      <c r="I1183" s="513"/>
      <c r="J1183" s="514"/>
    </row>
    <row r="1184" spans="1:11" ht="18.75" customHeight="1">
      <c r="A1184" s="791" t="s">
        <v>1379</v>
      </c>
      <c r="B1184" s="149" t="s">
        <v>1306</v>
      </c>
      <c r="C1184" s="261" t="s">
        <v>38</v>
      </c>
      <c r="D1184" s="246">
        <v>2394.7399999999998</v>
      </c>
      <c r="E1184" s="262">
        <v>9.4600000000000009</v>
      </c>
      <c r="F1184" s="262">
        <f>E1184*(1+C$1865)</f>
        <v>11.771078000000001</v>
      </c>
      <c r="G1184" s="263">
        <f>D1184*F1184</f>
        <v>28188.67132972</v>
      </c>
      <c r="H1184" s="509" t="s">
        <v>1303</v>
      </c>
      <c r="I1184" s="510"/>
      <c r="J1184" s="511"/>
      <c r="K1184" s="132">
        <v>28188.67132972</v>
      </c>
    </row>
    <row r="1185" spans="1:11" ht="84.75" customHeight="1">
      <c r="A1185" s="154"/>
      <c r="B1185" s="155" t="s">
        <v>1307</v>
      </c>
      <c r="C1185" s="264"/>
      <c r="D1185" s="265"/>
      <c r="E1185" s="266"/>
      <c r="F1185" s="266"/>
      <c r="G1185" s="267"/>
      <c r="H1185" s="512"/>
      <c r="I1185" s="513"/>
      <c r="J1185" s="514"/>
    </row>
    <row r="1186" spans="1:11" ht="18.75" hidden="1" customHeight="1">
      <c r="A1186" s="146" t="s">
        <v>1308</v>
      </c>
      <c r="B1186" s="160" t="s">
        <v>1309</v>
      </c>
      <c r="C1186" s="175" t="s">
        <v>38</v>
      </c>
      <c r="D1186" s="179"/>
      <c r="E1186" s="230">
        <v>13.35</v>
      </c>
      <c r="F1186" s="230">
        <f>E1186*(1+C$1865)</f>
        <v>16.611404999999998</v>
      </c>
      <c r="G1186" s="269">
        <f>D1186*F1186</f>
        <v>0</v>
      </c>
      <c r="H1186" s="489"/>
      <c r="I1186" s="506"/>
      <c r="J1186" s="200"/>
      <c r="K1186" s="132">
        <v>0</v>
      </c>
    </row>
    <row r="1187" spans="1:11" ht="78.75" hidden="1" customHeight="1">
      <c r="A1187" s="146"/>
      <c r="B1187" s="165" t="s">
        <v>1310</v>
      </c>
      <c r="C1187" s="175"/>
      <c r="D1187" s="179"/>
      <c r="E1187" s="230"/>
      <c r="F1187" s="230"/>
      <c r="G1187" s="269"/>
      <c r="H1187" s="489"/>
      <c r="I1187" s="506"/>
      <c r="J1187" s="201"/>
    </row>
    <row r="1188" spans="1:11" ht="18.75" hidden="1" customHeight="1">
      <c r="A1188" s="146"/>
      <c r="B1188" s="160"/>
      <c r="C1188" s="175"/>
      <c r="D1188" s="179"/>
      <c r="E1188" s="230"/>
      <c r="F1188" s="230"/>
      <c r="G1188" s="269"/>
      <c r="H1188" s="489"/>
      <c r="I1188" s="506"/>
      <c r="J1188" s="201"/>
    </row>
    <row r="1189" spans="1:11" ht="31.5" hidden="1" customHeight="1">
      <c r="A1189" s="146" t="s">
        <v>1311</v>
      </c>
      <c r="B1189" s="160" t="s">
        <v>1312</v>
      </c>
      <c r="C1189" s="175" t="s">
        <v>38</v>
      </c>
      <c r="D1189" s="179"/>
      <c r="E1189" s="230">
        <v>14.38</v>
      </c>
      <c r="F1189" s="230">
        <f>E1189*(1+C$1865)</f>
        <v>17.893034</v>
      </c>
      <c r="G1189" s="269">
        <f>D1189*F1189</f>
        <v>0</v>
      </c>
      <c r="H1189" s="489"/>
      <c r="I1189" s="506"/>
      <c r="J1189" s="200"/>
      <c r="K1189" s="132">
        <v>0</v>
      </c>
    </row>
    <row r="1190" spans="1:11" ht="78.75" hidden="1" customHeight="1">
      <c r="A1190" s="146"/>
      <c r="B1190" s="165" t="s">
        <v>1313</v>
      </c>
      <c r="C1190" s="175"/>
      <c r="D1190" s="179"/>
      <c r="E1190" s="230"/>
      <c r="F1190" s="230"/>
      <c r="G1190" s="269"/>
      <c r="H1190" s="489"/>
      <c r="I1190" s="506"/>
      <c r="J1190" s="201"/>
    </row>
    <row r="1191" spans="1:11" ht="18.75" hidden="1" customHeight="1">
      <c r="A1191" s="146"/>
      <c r="B1191" s="160"/>
      <c r="C1191" s="175"/>
      <c r="D1191" s="179"/>
      <c r="E1191" s="230"/>
      <c r="F1191" s="230"/>
      <c r="G1191" s="269"/>
      <c r="H1191" s="489"/>
      <c r="I1191" s="506"/>
      <c r="J1191" s="201"/>
    </row>
    <row r="1192" spans="1:11" ht="54.95" customHeight="1">
      <c r="A1192" s="791" t="s">
        <v>2773</v>
      </c>
      <c r="B1192" s="361" t="s">
        <v>1314</v>
      </c>
      <c r="C1192" s="261" t="s">
        <v>38</v>
      </c>
      <c r="D1192" s="362">
        <f>94+4.6+9.71+4.92</f>
        <v>113.23</v>
      </c>
      <c r="E1192" s="262">
        <v>88.46</v>
      </c>
      <c r="F1192" s="262">
        <f>E1192*(1+C$1865)</f>
        <v>110.07077799999999</v>
      </c>
      <c r="G1192" s="263">
        <f>D1192*F1192</f>
        <v>12463.314192939999</v>
      </c>
      <c r="H1192" s="509" t="s">
        <v>1315</v>
      </c>
      <c r="I1192" s="510"/>
      <c r="J1192" s="511"/>
      <c r="K1192" s="132">
        <v>12463.314192940001</v>
      </c>
    </row>
    <row r="1193" spans="1:11" ht="315.75" customHeight="1">
      <c r="A1193" s="154"/>
      <c r="B1193" s="166" t="s">
        <v>1316</v>
      </c>
      <c r="C1193" s="264"/>
      <c r="D1193" s="265"/>
      <c r="E1193" s="266"/>
      <c r="F1193" s="266"/>
      <c r="G1193" s="267"/>
      <c r="H1193" s="512"/>
      <c r="I1193" s="513"/>
      <c r="J1193" s="514"/>
    </row>
    <row r="1194" spans="1:11" ht="47.25" customHeight="1">
      <c r="A1194" s="791" t="s">
        <v>2774</v>
      </c>
      <c r="B1194" s="234" t="s">
        <v>1317</v>
      </c>
      <c r="C1194" s="261" t="s">
        <v>38</v>
      </c>
      <c r="D1194" s="365">
        <v>456.39</v>
      </c>
      <c r="E1194" s="262">
        <v>68.37</v>
      </c>
      <c r="F1194" s="262">
        <f>E1194*(1+C$1865)</f>
        <v>85.072791000000009</v>
      </c>
      <c r="G1194" s="263">
        <f>D1194*F1194</f>
        <v>38826.371084490005</v>
      </c>
      <c r="H1194" s="509" t="s">
        <v>1318</v>
      </c>
      <c r="I1194" s="510"/>
      <c r="J1194" s="511"/>
      <c r="K1194" s="132">
        <v>38826.371084489998</v>
      </c>
    </row>
    <row r="1195" spans="1:11" ht="267.75" customHeight="1">
      <c r="A1195" s="154"/>
      <c r="B1195" s="166" t="s">
        <v>1319</v>
      </c>
      <c r="C1195" s="264"/>
      <c r="D1195" s="265"/>
      <c r="E1195" s="266"/>
      <c r="F1195" s="266"/>
      <c r="G1195" s="267"/>
      <c r="H1195" s="512"/>
      <c r="I1195" s="513"/>
      <c r="J1195" s="514"/>
    </row>
    <row r="1196" spans="1:11" ht="18.75" customHeight="1">
      <c r="A1196" s="146"/>
      <c r="B1196" s="363"/>
      <c r="C1196" s="175"/>
      <c r="D1196" s="179"/>
      <c r="E1196" s="176"/>
      <c r="F1196" s="176"/>
      <c r="G1196" s="177"/>
      <c r="H1196" s="489"/>
      <c r="I1196" s="506"/>
      <c r="J1196" s="201"/>
    </row>
    <row r="1197" spans="1:11" ht="18.75" hidden="1" customHeight="1">
      <c r="A1197" s="146" t="s">
        <v>1320</v>
      </c>
      <c r="B1197" s="178" t="s">
        <v>721</v>
      </c>
      <c r="C1197" s="175"/>
      <c r="D1197" s="179"/>
      <c r="E1197" s="176"/>
      <c r="F1197" s="176"/>
      <c r="G1197" s="177"/>
      <c r="H1197" s="489"/>
      <c r="I1197" s="506"/>
      <c r="J1197" s="201"/>
    </row>
    <row r="1198" spans="1:11" ht="18.75" hidden="1" customHeight="1">
      <c r="A1198" s="146" t="s">
        <v>1321</v>
      </c>
      <c r="B1198" s="160" t="s">
        <v>1322</v>
      </c>
      <c r="C1198" s="175" t="s">
        <v>23</v>
      </c>
      <c r="D1198" s="179"/>
      <c r="E1198" s="176">
        <v>35.49</v>
      </c>
      <c r="F1198" s="176">
        <f>E1198*(1+C$1865)</f>
        <v>44.160207</v>
      </c>
      <c r="G1198" s="177">
        <f>D1198*F1198</f>
        <v>0</v>
      </c>
      <c r="H1198" s="489"/>
      <c r="I1198" s="506"/>
      <c r="J1198" s="200"/>
    </row>
    <row r="1199" spans="1:11" ht="189" hidden="1" customHeight="1">
      <c r="A1199" s="146"/>
      <c r="B1199" s="165" t="s">
        <v>1323</v>
      </c>
      <c r="C1199" s="175"/>
      <c r="D1199" s="179"/>
      <c r="E1199" s="176"/>
      <c r="F1199" s="176"/>
      <c r="G1199" s="177"/>
      <c r="H1199" s="489"/>
      <c r="I1199" s="506"/>
      <c r="J1199" s="201"/>
    </row>
    <row r="1200" spans="1:11" ht="18.75" hidden="1" customHeight="1">
      <c r="A1200" s="146"/>
      <c r="B1200" s="160"/>
      <c r="C1200" s="175"/>
      <c r="D1200" s="179"/>
      <c r="E1200" s="176"/>
      <c r="F1200" s="176"/>
      <c r="G1200" s="177"/>
      <c r="H1200" s="489"/>
      <c r="I1200" s="506"/>
      <c r="J1200" s="201"/>
    </row>
    <row r="1201" spans="1:11" ht="18.75" hidden="1" customHeight="1">
      <c r="A1201" s="146" t="s">
        <v>1324</v>
      </c>
      <c r="B1201" s="160" t="s">
        <v>1325</v>
      </c>
      <c r="C1201" s="175" t="s">
        <v>23</v>
      </c>
      <c r="D1201" s="179"/>
      <c r="E1201" s="176">
        <v>1.1599999999999999</v>
      </c>
      <c r="F1201" s="176">
        <f>E1201*(1+C$1865)</f>
        <v>1.4433879999999999</v>
      </c>
      <c r="G1201" s="177">
        <f>D1201*F1201</f>
        <v>0</v>
      </c>
      <c r="H1201" s="489"/>
      <c r="I1201" s="506"/>
      <c r="J1201" s="200"/>
    </row>
    <row r="1202" spans="1:11" ht="63" hidden="1" customHeight="1">
      <c r="A1202" s="146"/>
      <c r="B1202" s="165" t="s">
        <v>1326</v>
      </c>
      <c r="C1202" s="175"/>
      <c r="D1202" s="179"/>
      <c r="E1202" s="176"/>
      <c r="F1202" s="176"/>
      <c r="G1202" s="177"/>
      <c r="H1202" s="489"/>
      <c r="I1202" s="506"/>
      <c r="J1202" s="201"/>
    </row>
    <row r="1203" spans="1:11" ht="18" customHeight="1">
      <c r="A1203" s="146"/>
      <c r="B1203" s="364"/>
      <c r="C1203" s="280">
        <v>13</v>
      </c>
      <c r="D1203" s="572" t="s">
        <v>72</v>
      </c>
      <c r="E1203" s="573"/>
      <c r="F1203" s="496"/>
      <c r="G1203" s="281">
        <f>G1182+G1184+G1192+G1194</f>
        <v>176946.79626837</v>
      </c>
      <c r="H1203" s="489"/>
      <c r="I1203" s="506"/>
      <c r="J1203" s="201"/>
    </row>
    <row r="1204" spans="1:11" ht="24.75" customHeight="1">
      <c r="A1204" s="790" t="s">
        <v>1423</v>
      </c>
      <c r="B1204" s="212" t="s">
        <v>1328</v>
      </c>
      <c r="C1204" s="542"/>
      <c r="D1204" s="543"/>
      <c r="E1204" s="543"/>
      <c r="F1204" s="543"/>
      <c r="G1204" s="543"/>
      <c r="H1204" s="543"/>
      <c r="I1204" s="543"/>
      <c r="J1204" s="544"/>
    </row>
    <row r="1205" spans="1:11" ht="18.75" customHeight="1">
      <c r="A1205" s="146">
        <v>150100</v>
      </c>
      <c r="B1205" s="178" t="s">
        <v>1329</v>
      </c>
      <c r="C1205" s="175"/>
      <c r="D1205" s="179"/>
      <c r="E1205" s="176"/>
      <c r="F1205" s="176"/>
      <c r="G1205" s="177"/>
      <c r="H1205" s="489"/>
      <c r="I1205" s="506"/>
      <c r="J1205" s="201"/>
    </row>
    <row r="1206" spans="1:11" ht="31.5" hidden="1" customHeight="1">
      <c r="A1206" s="146">
        <v>150101</v>
      </c>
      <c r="B1206" s="160" t="s">
        <v>1330</v>
      </c>
      <c r="C1206" s="175" t="s">
        <v>34</v>
      </c>
      <c r="D1206" s="179"/>
      <c r="E1206" s="176">
        <v>403.39</v>
      </c>
      <c r="F1206" s="176">
        <f>E1206*(1+C$1865)</f>
        <v>501.93817699999994</v>
      </c>
      <c r="G1206" s="177">
        <f>D1206*F1206</f>
        <v>0</v>
      </c>
      <c r="H1206" s="489"/>
      <c r="I1206" s="506"/>
      <c r="J1206" s="200"/>
    </row>
    <row r="1207" spans="1:11" ht="47.25" hidden="1" customHeight="1">
      <c r="A1207" s="146"/>
      <c r="B1207" s="165" t="s">
        <v>1331</v>
      </c>
      <c r="C1207" s="175"/>
      <c r="D1207" s="179"/>
      <c r="E1207" s="176"/>
      <c r="F1207" s="176"/>
      <c r="G1207" s="177"/>
      <c r="H1207" s="489"/>
      <c r="I1207" s="506"/>
      <c r="J1207" s="201"/>
    </row>
    <row r="1208" spans="1:11" ht="18.75" hidden="1" customHeight="1">
      <c r="A1208" s="146"/>
      <c r="B1208" s="165"/>
      <c r="C1208" s="175"/>
      <c r="D1208" s="179"/>
      <c r="E1208" s="176"/>
      <c r="F1208" s="176"/>
      <c r="G1208" s="177"/>
      <c r="H1208" s="489"/>
      <c r="I1208" s="506"/>
      <c r="J1208" s="201"/>
    </row>
    <row r="1209" spans="1:11" ht="47.25" hidden="1" customHeight="1">
      <c r="A1209" s="146" t="s">
        <v>1332</v>
      </c>
      <c r="B1209" s="160" t="s">
        <v>1333</v>
      </c>
      <c r="C1209" s="175" t="s">
        <v>34</v>
      </c>
      <c r="D1209" s="179"/>
      <c r="E1209" s="176">
        <v>381.78</v>
      </c>
      <c r="F1209" s="176">
        <f>E1209*(1+C$1865)</f>
        <v>475.04885399999995</v>
      </c>
      <c r="G1209" s="177">
        <f>D1209*F1209</f>
        <v>0</v>
      </c>
      <c r="H1209" s="489"/>
      <c r="I1209" s="506"/>
      <c r="J1209" s="200"/>
    </row>
    <row r="1210" spans="1:11" ht="110.25" hidden="1" customHeight="1">
      <c r="A1210" s="146"/>
      <c r="B1210" s="165" t="s">
        <v>1334</v>
      </c>
      <c r="C1210" s="175"/>
      <c r="D1210" s="179"/>
      <c r="E1210" s="176"/>
      <c r="F1210" s="176"/>
      <c r="G1210" s="177"/>
      <c r="H1210" s="489"/>
      <c r="I1210" s="506"/>
      <c r="J1210" s="201"/>
    </row>
    <row r="1211" spans="1:11" ht="18.75" hidden="1" customHeight="1">
      <c r="A1211" s="146"/>
      <c r="B1211" s="165"/>
      <c r="C1211" s="175"/>
      <c r="D1211" s="179"/>
      <c r="E1211" s="176"/>
      <c r="F1211" s="176"/>
      <c r="G1211" s="177"/>
      <c r="H1211" s="489"/>
      <c r="I1211" s="506"/>
      <c r="J1211" s="201"/>
    </row>
    <row r="1212" spans="1:11" ht="31.5" hidden="1" customHeight="1">
      <c r="A1212" s="146" t="s">
        <v>1335</v>
      </c>
      <c r="B1212" s="160" t="s">
        <v>1336</v>
      </c>
      <c r="C1212" s="175" t="s">
        <v>34</v>
      </c>
      <c r="D1212" s="179"/>
      <c r="E1212" s="176">
        <v>69.58</v>
      </c>
      <c r="F1212" s="176">
        <f>E1212*(1+C$1865)</f>
        <v>86.578393999999989</v>
      </c>
      <c r="G1212" s="177">
        <f>D1212*F1212</f>
        <v>0</v>
      </c>
      <c r="H1212" s="489"/>
      <c r="I1212" s="506"/>
      <c r="J1212" s="200"/>
    </row>
    <row r="1213" spans="1:11" ht="78.75" hidden="1" customHeight="1">
      <c r="A1213" s="146"/>
      <c r="B1213" s="165" t="s">
        <v>1337</v>
      </c>
      <c r="C1213" s="175"/>
      <c r="D1213" s="179"/>
      <c r="E1213" s="176"/>
      <c r="F1213" s="176"/>
      <c r="G1213" s="177"/>
      <c r="H1213" s="489"/>
      <c r="I1213" s="506"/>
      <c r="J1213" s="201"/>
    </row>
    <row r="1214" spans="1:11" ht="18.75" hidden="1" customHeight="1">
      <c r="A1214" s="146"/>
      <c r="B1214" s="165"/>
      <c r="C1214" s="175"/>
      <c r="D1214" s="179"/>
      <c r="E1214" s="176"/>
      <c r="F1214" s="176"/>
      <c r="G1214" s="177"/>
      <c r="H1214" s="489"/>
      <c r="I1214" s="506"/>
      <c r="J1214" s="201"/>
    </row>
    <row r="1215" spans="1:11" ht="47.25" customHeight="1">
      <c r="A1215" s="791" t="s">
        <v>2775</v>
      </c>
      <c r="B1215" s="149" t="s">
        <v>1338</v>
      </c>
      <c r="C1215" s="261" t="s">
        <v>34</v>
      </c>
      <c r="D1215" s="365">
        <f>761.89-85.86-80.79-27.66</f>
        <v>567.58000000000004</v>
      </c>
      <c r="E1215" s="262">
        <v>74.209999999999994</v>
      </c>
      <c r="F1215" s="262">
        <f>E1215*(1+C$1865)</f>
        <v>92.339502999999993</v>
      </c>
      <c r="G1215" s="263">
        <f>D1215*F1215</f>
        <v>52410.055112740003</v>
      </c>
      <c r="H1215" s="509" t="s">
        <v>1339</v>
      </c>
      <c r="I1215" s="510"/>
      <c r="J1215" s="511"/>
      <c r="K1215" s="132">
        <v>37637.581422800002</v>
      </c>
    </row>
    <row r="1216" spans="1:11" ht="378.75" customHeight="1">
      <c r="A1216" s="154"/>
      <c r="B1216" s="155" t="s">
        <v>1340</v>
      </c>
      <c r="C1216" s="264"/>
      <c r="D1216" s="265"/>
      <c r="E1216" s="266"/>
      <c r="F1216" s="266"/>
      <c r="G1216" s="267"/>
      <c r="H1216" s="512"/>
      <c r="I1216" s="513"/>
      <c r="J1216" s="514"/>
    </row>
    <row r="1217" spans="1:11" ht="18.75" hidden="1" customHeight="1">
      <c r="A1217" s="146"/>
      <c r="B1217" s="165"/>
      <c r="C1217" s="175"/>
      <c r="D1217" s="179"/>
      <c r="E1217" s="230"/>
      <c r="F1217" s="230"/>
      <c r="G1217" s="269"/>
      <c r="H1217" s="489"/>
      <c r="I1217" s="506"/>
      <c r="J1217" s="201"/>
    </row>
    <row r="1218" spans="1:11" ht="21" hidden="1" customHeight="1">
      <c r="A1218" s="146" t="s">
        <v>1341</v>
      </c>
      <c r="B1218" s="160" t="s">
        <v>1342</v>
      </c>
      <c r="C1218" s="175" t="s">
        <v>34</v>
      </c>
      <c r="D1218" s="179"/>
      <c r="E1218" s="230">
        <v>80.47</v>
      </c>
      <c r="F1218" s="230">
        <f>E1218*(1+C$1865)</f>
        <v>100.128821</v>
      </c>
      <c r="G1218" s="269">
        <f>D1218*F1218</f>
        <v>0</v>
      </c>
      <c r="H1218" s="489"/>
      <c r="I1218" s="506"/>
      <c r="J1218" s="200"/>
    </row>
    <row r="1219" spans="1:11" ht="126" hidden="1" customHeight="1">
      <c r="A1219" s="146"/>
      <c r="B1219" s="165" t="s">
        <v>1343</v>
      </c>
      <c r="C1219" s="175"/>
      <c r="D1219" s="179"/>
      <c r="E1219" s="230"/>
      <c r="F1219" s="230"/>
      <c r="G1219" s="269"/>
      <c r="H1219" s="489"/>
      <c r="I1219" s="506"/>
      <c r="J1219" s="201"/>
    </row>
    <row r="1220" spans="1:11" ht="18.75" hidden="1" customHeight="1">
      <c r="A1220" s="146"/>
      <c r="B1220" s="165"/>
      <c r="C1220" s="175"/>
      <c r="D1220" s="179"/>
      <c r="E1220" s="230"/>
      <c r="F1220" s="230"/>
      <c r="G1220" s="269"/>
      <c r="H1220" s="489"/>
      <c r="I1220" s="506"/>
      <c r="J1220" s="201"/>
    </row>
    <row r="1221" spans="1:11" ht="31.5" hidden="1" customHeight="1">
      <c r="A1221" s="146" t="s">
        <v>1344</v>
      </c>
      <c r="B1221" s="160" t="s">
        <v>1345</v>
      </c>
      <c r="C1221" s="175" t="s">
        <v>34</v>
      </c>
      <c r="D1221" s="179"/>
      <c r="E1221" s="230">
        <v>88.15</v>
      </c>
      <c r="F1221" s="230">
        <f>E1221*(1+C$1865)</f>
        <v>109.685045</v>
      </c>
      <c r="G1221" s="269">
        <f>D1221*F1221</f>
        <v>0</v>
      </c>
      <c r="H1221" s="489"/>
      <c r="I1221" s="506"/>
      <c r="J1221" s="200"/>
    </row>
    <row r="1222" spans="1:11" ht="78.75" hidden="1" customHeight="1">
      <c r="A1222" s="146"/>
      <c r="B1222" s="165" t="s">
        <v>1346</v>
      </c>
      <c r="C1222" s="175"/>
      <c r="D1222" s="179"/>
      <c r="E1222" s="230"/>
      <c r="F1222" s="230"/>
      <c r="G1222" s="269"/>
      <c r="H1222" s="489"/>
      <c r="I1222" s="506"/>
      <c r="J1222" s="201"/>
    </row>
    <row r="1223" spans="1:11" ht="18.75" hidden="1" customHeight="1">
      <c r="A1223" s="146"/>
      <c r="B1223" s="165"/>
      <c r="C1223" s="175"/>
      <c r="D1223" s="179"/>
      <c r="E1223" s="230"/>
      <c r="F1223" s="230"/>
      <c r="G1223" s="269"/>
      <c r="H1223" s="489"/>
      <c r="I1223" s="506"/>
      <c r="J1223" s="201"/>
    </row>
    <row r="1224" spans="1:11" ht="21" hidden="1" customHeight="1">
      <c r="A1224" s="146" t="s">
        <v>1347</v>
      </c>
      <c r="B1224" s="160" t="s">
        <v>1348</v>
      </c>
      <c r="C1224" s="175" t="s">
        <v>34</v>
      </c>
      <c r="D1224" s="179"/>
      <c r="E1224" s="230">
        <v>130.52000000000001</v>
      </c>
      <c r="F1224" s="230">
        <f>E1224*(1+C$1865)</f>
        <v>162.406036</v>
      </c>
      <c r="G1224" s="269">
        <f>D1224*F1224</f>
        <v>0</v>
      </c>
      <c r="H1224" s="489"/>
      <c r="I1224" s="506"/>
      <c r="J1224" s="200"/>
    </row>
    <row r="1225" spans="1:11" ht="78.75" hidden="1" customHeight="1">
      <c r="A1225" s="146"/>
      <c r="B1225" s="165" t="s">
        <v>1349</v>
      </c>
      <c r="C1225" s="175"/>
      <c r="D1225" s="179"/>
      <c r="E1225" s="230"/>
      <c r="F1225" s="230"/>
      <c r="G1225" s="269"/>
      <c r="H1225" s="489"/>
      <c r="I1225" s="506"/>
      <c r="J1225" s="201"/>
    </row>
    <row r="1226" spans="1:11" ht="18.75" hidden="1" customHeight="1">
      <c r="A1226" s="146"/>
      <c r="B1226" s="165"/>
      <c r="C1226" s="175"/>
      <c r="D1226" s="179"/>
      <c r="E1226" s="230"/>
      <c r="F1226" s="230"/>
      <c r="G1226" s="269"/>
      <c r="H1226" s="489"/>
      <c r="I1226" s="506"/>
      <c r="J1226" s="201"/>
    </row>
    <row r="1227" spans="1:11" ht="18.75" hidden="1" customHeight="1">
      <c r="A1227" s="146" t="s">
        <v>1350</v>
      </c>
      <c r="B1227" s="160" t="s">
        <v>1351</v>
      </c>
      <c r="C1227" s="175" t="s">
        <v>23</v>
      </c>
      <c r="D1227" s="254"/>
      <c r="E1227" s="230">
        <v>69.61</v>
      </c>
      <c r="F1227" s="230">
        <f>E1227*(1+C$1865)</f>
        <v>86.615723000000003</v>
      </c>
      <c r="G1227" s="269">
        <f>D1227*F1227</f>
        <v>0</v>
      </c>
      <c r="H1227" s="489"/>
      <c r="I1227" s="506"/>
      <c r="J1227" s="200"/>
    </row>
    <row r="1228" spans="1:11" ht="78.75" hidden="1" customHeight="1">
      <c r="A1228" s="146"/>
      <c r="B1228" s="165" t="s">
        <v>1352</v>
      </c>
      <c r="C1228" s="175"/>
      <c r="D1228" s="179"/>
      <c r="E1228" s="230"/>
      <c r="F1228" s="230"/>
      <c r="G1228" s="269"/>
      <c r="H1228" s="489"/>
      <c r="I1228" s="506"/>
      <c r="J1228" s="201"/>
    </row>
    <row r="1229" spans="1:11" ht="18.75" hidden="1" customHeight="1">
      <c r="A1229" s="146"/>
      <c r="B1229" s="165"/>
      <c r="C1229" s="175"/>
      <c r="D1229" s="179"/>
      <c r="E1229" s="230"/>
      <c r="F1229" s="230"/>
      <c r="G1229" s="269"/>
      <c r="H1229" s="489"/>
      <c r="I1229" s="506"/>
      <c r="J1229" s="201"/>
    </row>
    <row r="1230" spans="1:11" ht="42" customHeight="1">
      <c r="A1230" s="791" t="s">
        <v>2776</v>
      </c>
      <c r="B1230" s="149" t="s">
        <v>1353</v>
      </c>
      <c r="C1230" s="261" t="s">
        <v>34</v>
      </c>
      <c r="D1230" s="365">
        <f>85.86+26.93*3+27.66</f>
        <v>194.30999999999997</v>
      </c>
      <c r="E1230" s="262">
        <v>60.03</v>
      </c>
      <c r="F1230" s="262">
        <f>E1230*(1+C$1865)</f>
        <v>74.695329000000001</v>
      </c>
      <c r="G1230" s="263">
        <f>D1230*F1230</f>
        <v>14514.049377989999</v>
      </c>
      <c r="H1230" s="509" t="s">
        <v>1354</v>
      </c>
      <c r="I1230" s="510"/>
      <c r="J1230" s="511"/>
      <c r="K1230" s="132">
        <v>14651.48878335</v>
      </c>
    </row>
    <row r="1231" spans="1:11" ht="63" customHeight="1">
      <c r="A1231" s="154"/>
      <c r="B1231" s="155" t="s">
        <v>1355</v>
      </c>
      <c r="C1231" s="264"/>
      <c r="D1231" s="265"/>
      <c r="E1231" s="266"/>
      <c r="F1231" s="266"/>
      <c r="G1231" s="267"/>
      <c r="H1231" s="512"/>
      <c r="I1231" s="513"/>
      <c r="J1231" s="514"/>
    </row>
    <row r="1232" spans="1:11" ht="31.5" hidden="1" customHeight="1">
      <c r="A1232" s="146" t="s">
        <v>1356</v>
      </c>
      <c r="B1232" s="160" t="s">
        <v>1357</v>
      </c>
      <c r="C1232" s="175" t="s">
        <v>38</v>
      </c>
      <c r="D1232" s="179"/>
      <c r="E1232" s="230">
        <v>104.2</v>
      </c>
      <c r="F1232" s="230">
        <f>E1232*(1+C$1865)</f>
        <v>129.65606</v>
      </c>
      <c r="G1232" s="269">
        <f>D1232*F1232</f>
        <v>0</v>
      </c>
      <c r="H1232" s="489"/>
      <c r="I1232" s="506"/>
      <c r="J1232" s="200"/>
      <c r="K1232" s="132">
        <v>0</v>
      </c>
    </row>
    <row r="1233" spans="1:11" ht="141.75" hidden="1" customHeight="1">
      <c r="A1233" s="146"/>
      <c r="B1233" s="165" t="s">
        <v>1358</v>
      </c>
      <c r="C1233" s="175"/>
      <c r="D1233" s="179"/>
      <c r="E1233" s="230"/>
      <c r="F1233" s="230"/>
      <c r="G1233" s="269"/>
      <c r="H1233" s="489"/>
      <c r="I1233" s="506"/>
      <c r="J1233" s="201"/>
    </row>
    <row r="1234" spans="1:11" ht="18.75" hidden="1" customHeight="1">
      <c r="A1234" s="146"/>
      <c r="B1234" s="165"/>
      <c r="C1234" s="175"/>
      <c r="D1234" s="179"/>
      <c r="E1234" s="230"/>
      <c r="F1234" s="230"/>
      <c r="G1234" s="269"/>
      <c r="H1234" s="489"/>
      <c r="I1234" s="506"/>
      <c r="J1234" s="201"/>
    </row>
    <row r="1235" spans="1:11" ht="18.75" hidden="1" customHeight="1">
      <c r="A1235" s="146" t="s">
        <v>1359</v>
      </c>
      <c r="B1235" s="160" t="s">
        <v>1360</v>
      </c>
      <c r="C1235" s="175" t="s">
        <v>38</v>
      </c>
      <c r="D1235" s="179"/>
      <c r="E1235" s="230">
        <v>201.39</v>
      </c>
      <c r="F1235" s="230">
        <f>E1235*(1+C$1865)</f>
        <v>250.58957699999996</v>
      </c>
      <c r="G1235" s="269">
        <f>D1235*F1235</f>
        <v>0</v>
      </c>
      <c r="H1235" s="489"/>
      <c r="I1235" s="506"/>
      <c r="J1235" s="200"/>
      <c r="K1235" s="132">
        <v>0</v>
      </c>
    </row>
    <row r="1236" spans="1:11" ht="109.5" hidden="1" customHeight="1">
      <c r="A1236" s="146"/>
      <c r="B1236" s="165" t="s">
        <v>1361</v>
      </c>
      <c r="C1236" s="175"/>
      <c r="D1236" s="179"/>
      <c r="E1236" s="230"/>
      <c r="F1236" s="230"/>
      <c r="G1236" s="269"/>
      <c r="H1236" s="489"/>
      <c r="I1236" s="506"/>
      <c r="J1236" s="201"/>
    </row>
    <row r="1237" spans="1:11" ht="12.75" hidden="1" customHeight="1">
      <c r="A1237" s="146"/>
      <c r="B1237" s="165"/>
      <c r="C1237" s="175"/>
      <c r="D1237" s="179"/>
      <c r="E1237" s="230"/>
      <c r="F1237" s="230"/>
      <c r="G1237" s="269"/>
      <c r="H1237" s="489"/>
      <c r="I1237" s="506"/>
      <c r="J1237" s="201"/>
    </row>
    <row r="1238" spans="1:11" ht="31.5" customHeight="1">
      <c r="A1238" s="791" t="s">
        <v>2777</v>
      </c>
      <c r="B1238" s="149" t="s">
        <v>1363</v>
      </c>
      <c r="C1238" s="261" t="s">
        <v>38</v>
      </c>
      <c r="D1238" s="246">
        <v>12.38</v>
      </c>
      <c r="E1238" s="262">
        <v>135.22</v>
      </c>
      <c r="F1238" s="262">
        <f>E1238*(1+C$1865)</f>
        <v>168.25424599999999</v>
      </c>
      <c r="G1238" s="263">
        <f>D1238*F1238</f>
        <v>2082.9875654800003</v>
      </c>
      <c r="H1238" s="509" t="s">
        <v>1364</v>
      </c>
      <c r="I1238" s="510"/>
      <c r="J1238" s="511"/>
      <c r="K1238" s="132">
        <v>2082.9875654799998</v>
      </c>
    </row>
    <row r="1239" spans="1:11" ht="141.75" customHeight="1">
      <c r="A1239" s="154"/>
      <c r="B1239" s="155" t="s">
        <v>1365</v>
      </c>
      <c r="C1239" s="264"/>
      <c r="D1239" s="265"/>
      <c r="E1239" s="266"/>
      <c r="F1239" s="266"/>
      <c r="G1239" s="267"/>
      <c r="H1239" s="512"/>
      <c r="I1239" s="513"/>
      <c r="J1239" s="514"/>
    </row>
    <row r="1240" spans="1:11" ht="18.75" hidden="1" customHeight="1">
      <c r="A1240" s="146"/>
      <c r="B1240" s="165"/>
      <c r="C1240" s="175"/>
      <c r="D1240" s="179"/>
      <c r="E1240" s="230"/>
      <c r="F1240" s="230"/>
      <c r="G1240" s="269"/>
      <c r="H1240" s="489"/>
      <c r="I1240" s="506"/>
      <c r="J1240" s="201"/>
    </row>
    <row r="1241" spans="1:11" ht="47.25" hidden="1" customHeight="1">
      <c r="A1241" s="146" t="s">
        <v>1366</v>
      </c>
      <c r="B1241" s="237" t="s">
        <v>1367</v>
      </c>
      <c r="C1241" s="175" t="s">
        <v>38</v>
      </c>
      <c r="D1241" s="179"/>
      <c r="E1241" s="230">
        <v>116.08</v>
      </c>
      <c r="F1241" s="230">
        <f>E1241*(1+C$1865)</f>
        <v>144.438344</v>
      </c>
      <c r="G1241" s="269">
        <f>D1241*F1241</f>
        <v>0</v>
      </c>
      <c r="H1241" s="489"/>
      <c r="I1241" s="506"/>
      <c r="J1241" s="201"/>
    </row>
    <row r="1242" spans="1:11" ht="220.5" hidden="1" customHeight="1">
      <c r="A1242" s="146"/>
      <c r="B1242" s="238" t="s">
        <v>1368</v>
      </c>
      <c r="C1242" s="175"/>
      <c r="D1242" s="179"/>
      <c r="E1242" s="230"/>
      <c r="F1242" s="230"/>
      <c r="G1242" s="269"/>
      <c r="H1242" s="489"/>
      <c r="I1242" s="506"/>
      <c r="J1242" s="201"/>
    </row>
    <row r="1243" spans="1:11" ht="18.75" hidden="1" customHeight="1">
      <c r="A1243" s="146"/>
      <c r="B1243" s="165"/>
      <c r="C1243" s="175"/>
      <c r="D1243" s="179"/>
      <c r="E1243" s="230"/>
      <c r="F1243" s="230"/>
      <c r="G1243" s="269"/>
      <c r="H1243" s="489"/>
      <c r="I1243" s="506"/>
      <c r="J1243" s="201"/>
    </row>
    <row r="1244" spans="1:11" ht="47.25" hidden="1" customHeight="1">
      <c r="A1244" s="146" t="s">
        <v>1369</v>
      </c>
      <c r="B1244" s="237" t="s">
        <v>1370</v>
      </c>
      <c r="C1244" s="175" t="s">
        <v>38</v>
      </c>
      <c r="D1244" s="179"/>
      <c r="E1244" s="230">
        <v>98.08</v>
      </c>
      <c r="F1244" s="230">
        <f>E1244*(1+C$1865)</f>
        <v>122.040944</v>
      </c>
      <c r="G1244" s="269">
        <f>D1244*F1244</f>
        <v>0</v>
      </c>
      <c r="H1244" s="489"/>
      <c r="I1244" s="506"/>
      <c r="J1244" s="201"/>
    </row>
    <row r="1245" spans="1:11" ht="220.5" hidden="1" customHeight="1">
      <c r="A1245" s="146"/>
      <c r="B1245" s="238" t="s">
        <v>1368</v>
      </c>
      <c r="C1245" s="175"/>
      <c r="D1245" s="179"/>
      <c r="E1245" s="230"/>
      <c r="F1245" s="230"/>
      <c r="G1245" s="269"/>
      <c r="H1245" s="489"/>
      <c r="I1245" s="506"/>
      <c r="J1245" s="201"/>
    </row>
    <row r="1246" spans="1:11" ht="18.75" hidden="1" customHeight="1">
      <c r="A1246" s="146"/>
      <c r="B1246" s="165"/>
      <c r="C1246" s="175"/>
      <c r="D1246" s="179"/>
      <c r="E1246" s="230"/>
      <c r="F1246" s="230"/>
      <c r="G1246" s="269"/>
      <c r="H1246" s="489"/>
      <c r="I1246" s="506"/>
      <c r="J1246" s="201"/>
    </row>
    <row r="1247" spans="1:11" ht="18.75" hidden="1" customHeight="1">
      <c r="A1247" s="146" t="s">
        <v>1371</v>
      </c>
      <c r="B1247" s="178" t="s">
        <v>1372</v>
      </c>
      <c r="C1247" s="175"/>
      <c r="D1247" s="179"/>
      <c r="E1247" s="230"/>
      <c r="F1247" s="230"/>
      <c r="G1247" s="269"/>
      <c r="H1247" s="489"/>
      <c r="I1247" s="506"/>
      <c r="J1247" s="200"/>
    </row>
    <row r="1248" spans="1:11" ht="18.75" hidden="1" customHeight="1">
      <c r="A1248" s="146" t="s">
        <v>1373</v>
      </c>
      <c r="B1248" s="160" t="s">
        <v>1374</v>
      </c>
      <c r="C1248" s="175" t="s">
        <v>23</v>
      </c>
      <c r="D1248" s="179"/>
      <c r="E1248" s="230">
        <v>20.39</v>
      </c>
      <c r="F1248" s="230">
        <f>E1248*(1+C$1865)</f>
        <v>25.371276999999999</v>
      </c>
      <c r="G1248" s="269">
        <f>D1248*F1248</f>
        <v>0</v>
      </c>
      <c r="H1248" s="489"/>
      <c r="I1248" s="506"/>
      <c r="J1248" s="200"/>
    </row>
    <row r="1249" spans="1:11" ht="78.75" hidden="1" customHeight="1">
      <c r="A1249" s="146"/>
      <c r="B1249" s="165" t="s">
        <v>1375</v>
      </c>
      <c r="C1249" s="175"/>
      <c r="D1249" s="179"/>
      <c r="E1249" s="230"/>
      <c r="F1249" s="230"/>
      <c r="G1249" s="269"/>
      <c r="H1249" s="489"/>
      <c r="I1249" s="506"/>
      <c r="J1249" s="201"/>
    </row>
    <row r="1250" spans="1:11" ht="18.75" hidden="1" customHeight="1">
      <c r="A1250" s="146"/>
      <c r="B1250" s="165"/>
      <c r="C1250" s="175"/>
      <c r="D1250" s="179"/>
      <c r="E1250" s="230"/>
      <c r="F1250" s="230"/>
      <c r="G1250" s="269"/>
      <c r="H1250" s="489"/>
      <c r="I1250" s="506"/>
      <c r="J1250" s="201"/>
    </row>
    <row r="1251" spans="1:11" ht="18.75" hidden="1" customHeight="1">
      <c r="A1251" s="146" t="s">
        <v>1376</v>
      </c>
      <c r="B1251" s="160" t="s">
        <v>1377</v>
      </c>
      <c r="C1251" s="175" t="s">
        <v>23</v>
      </c>
      <c r="D1251" s="179"/>
      <c r="E1251" s="230">
        <v>19.66</v>
      </c>
      <c r="F1251" s="230">
        <f>E1251*(1+C$1865)</f>
        <v>24.462938000000001</v>
      </c>
      <c r="G1251" s="269">
        <f>D1251*F1251</f>
        <v>0</v>
      </c>
      <c r="H1251" s="489"/>
      <c r="I1251" s="506"/>
      <c r="J1251" s="200"/>
    </row>
    <row r="1252" spans="1:11" ht="47.25" hidden="1" customHeight="1">
      <c r="A1252" s="146"/>
      <c r="B1252" s="165" t="s">
        <v>1378</v>
      </c>
      <c r="C1252" s="175"/>
      <c r="D1252" s="179"/>
      <c r="E1252" s="230"/>
      <c r="F1252" s="230"/>
      <c r="G1252" s="269"/>
      <c r="H1252" s="489"/>
      <c r="I1252" s="506"/>
      <c r="J1252" s="201"/>
    </row>
    <row r="1253" spans="1:11" ht="18.75" customHeight="1">
      <c r="A1253" s="791" t="s">
        <v>2778</v>
      </c>
      <c r="B1253" s="149" t="s">
        <v>1380</v>
      </c>
      <c r="C1253" s="261" t="s">
        <v>23</v>
      </c>
      <c r="D1253" s="365">
        <f>127.2</f>
        <v>127.2</v>
      </c>
      <c r="E1253" s="262">
        <v>10.97</v>
      </c>
      <c r="F1253" s="262">
        <f>E1253*(1+C$1865)</f>
        <v>13.649971000000001</v>
      </c>
      <c r="G1253" s="263">
        <f>D1253*F1253</f>
        <v>1736.2763112000002</v>
      </c>
      <c r="H1253" s="509" t="s">
        <v>1381</v>
      </c>
      <c r="I1253" s="510"/>
      <c r="J1253" s="511"/>
      <c r="K1253" s="132">
        <v>1736.2763112</v>
      </c>
    </row>
    <row r="1254" spans="1:11" ht="299.25" customHeight="1">
      <c r="A1254" s="154"/>
      <c r="B1254" s="155" t="s">
        <v>1382</v>
      </c>
      <c r="C1254" s="264"/>
      <c r="D1254" s="265"/>
      <c r="E1254" s="266"/>
      <c r="F1254" s="266"/>
      <c r="G1254" s="267"/>
      <c r="H1254" s="512"/>
      <c r="I1254" s="513"/>
      <c r="J1254" s="514"/>
    </row>
    <row r="1255" spans="1:11" ht="18.75" hidden="1" customHeight="1">
      <c r="A1255" s="146" t="s">
        <v>1383</v>
      </c>
      <c r="B1255" s="160" t="s">
        <v>1384</v>
      </c>
      <c r="C1255" s="175" t="s">
        <v>23</v>
      </c>
      <c r="D1255" s="179"/>
      <c r="E1255" s="230">
        <v>17.420000000000002</v>
      </c>
      <c r="F1255" s="230">
        <f>E1255*(1+C$1865)</f>
        <v>21.675706000000002</v>
      </c>
      <c r="G1255" s="269">
        <f>D1255*F1255</f>
        <v>0</v>
      </c>
      <c r="H1255" s="489"/>
      <c r="I1255" s="506"/>
      <c r="J1255" s="200"/>
    </row>
    <row r="1256" spans="1:11" ht="63" hidden="1" customHeight="1">
      <c r="A1256" s="146"/>
      <c r="B1256" s="165" t="s">
        <v>1385</v>
      </c>
      <c r="C1256" s="175"/>
      <c r="D1256" s="179"/>
      <c r="E1256" s="230"/>
      <c r="F1256" s="230"/>
      <c r="G1256" s="269"/>
      <c r="H1256" s="489"/>
      <c r="I1256" s="506"/>
      <c r="J1256" s="201"/>
    </row>
    <row r="1257" spans="1:11" ht="18.75" hidden="1" customHeight="1">
      <c r="A1257" s="146"/>
      <c r="B1257" s="165"/>
      <c r="C1257" s="175"/>
      <c r="D1257" s="179"/>
      <c r="E1257" s="230"/>
      <c r="F1257" s="230"/>
      <c r="G1257" s="269"/>
      <c r="H1257" s="489"/>
      <c r="I1257" s="506"/>
      <c r="J1257" s="201"/>
    </row>
    <row r="1258" spans="1:11" ht="18.75" hidden="1" customHeight="1">
      <c r="A1258" s="146" t="s">
        <v>1386</v>
      </c>
      <c r="B1258" s="160" t="s">
        <v>1387</v>
      </c>
      <c r="C1258" s="175" t="s">
        <v>23</v>
      </c>
      <c r="D1258" s="179"/>
      <c r="E1258" s="230">
        <v>47.11</v>
      </c>
      <c r="F1258" s="230">
        <f>E1258*(1+C$1865)</f>
        <v>58.618972999999997</v>
      </c>
      <c r="G1258" s="269">
        <f>D1258*F1258</f>
        <v>0</v>
      </c>
      <c r="H1258" s="489"/>
      <c r="I1258" s="506"/>
      <c r="J1258" s="200"/>
    </row>
    <row r="1259" spans="1:11" ht="63" hidden="1" customHeight="1">
      <c r="A1259" s="146"/>
      <c r="B1259" s="165" t="s">
        <v>1388</v>
      </c>
      <c r="C1259" s="175"/>
      <c r="D1259" s="179"/>
      <c r="E1259" s="230"/>
      <c r="F1259" s="230"/>
      <c r="G1259" s="269"/>
      <c r="H1259" s="489"/>
      <c r="I1259" s="506"/>
      <c r="J1259" s="201"/>
    </row>
    <row r="1260" spans="1:11" ht="18.75" hidden="1" customHeight="1">
      <c r="A1260" s="146"/>
      <c r="B1260" s="165"/>
      <c r="C1260" s="175"/>
      <c r="D1260" s="179"/>
      <c r="E1260" s="230"/>
      <c r="F1260" s="230"/>
      <c r="G1260" s="269"/>
      <c r="H1260" s="489"/>
      <c r="I1260" s="506"/>
      <c r="J1260" s="201"/>
    </row>
    <row r="1261" spans="1:11" ht="31.5" hidden="1" customHeight="1">
      <c r="A1261" s="146" t="s">
        <v>1389</v>
      </c>
      <c r="B1261" s="160" t="s">
        <v>1390</v>
      </c>
      <c r="C1261" s="175" t="s">
        <v>23</v>
      </c>
      <c r="D1261" s="254"/>
      <c r="E1261" s="230">
        <v>39.03</v>
      </c>
      <c r="F1261" s="230">
        <f>E1261*(1+C$1865)</f>
        <v>48.565029000000003</v>
      </c>
      <c r="G1261" s="269">
        <f>D1261*F1261</f>
        <v>0</v>
      </c>
      <c r="H1261" s="489"/>
      <c r="I1261" s="506"/>
      <c r="J1261" s="201"/>
    </row>
    <row r="1262" spans="1:11" ht="78.75" hidden="1" customHeight="1">
      <c r="A1262" s="146"/>
      <c r="B1262" s="165" t="s">
        <v>1391</v>
      </c>
      <c r="C1262" s="175"/>
      <c r="D1262" s="179"/>
      <c r="E1262" s="230"/>
      <c r="F1262" s="230"/>
      <c r="G1262" s="269"/>
      <c r="H1262" s="489"/>
      <c r="I1262" s="506"/>
      <c r="J1262" s="201"/>
    </row>
    <row r="1263" spans="1:11" ht="18.75" hidden="1" customHeight="1">
      <c r="A1263" s="146"/>
      <c r="B1263" s="165"/>
      <c r="C1263" s="175"/>
      <c r="D1263" s="179"/>
      <c r="E1263" s="230"/>
      <c r="F1263" s="230"/>
      <c r="G1263" s="269"/>
      <c r="H1263" s="489"/>
      <c r="I1263" s="506"/>
      <c r="J1263" s="201"/>
    </row>
    <row r="1264" spans="1:11" ht="18.75" customHeight="1">
      <c r="A1264" s="790" t="s">
        <v>2779</v>
      </c>
      <c r="B1264" s="233" t="s">
        <v>1392</v>
      </c>
      <c r="C1264" s="542"/>
      <c r="D1264" s="543"/>
      <c r="E1264" s="543"/>
      <c r="F1264" s="543"/>
      <c r="G1264" s="543"/>
      <c r="H1264" s="543"/>
      <c r="I1264" s="543"/>
      <c r="J1264" s="544"/>
    </row>
    <row r="1265" spans="1:11" ht="33" customHeight="1">
      <c r="A1265" s="791" t="s">
        <v>2780</v>
      </c>
      <c r="B1265" s="149" t="s">
        <v>1393</v>
      </c>
      <c r="C1265" s="261" t="s">
        <v>34</v>
      </c>
      <c r="D1265" s="365">
        <v>567.58000000000004</v>
      </c>
      <c r="E1265" s="262">
        <v>61.51</v>
      </c>
      <c r="F1265" s="262">
        <f>E1265*(1+C$1865)</f>
        <v>76.536892999999992</v>
      </c>
      <c r="G1265" s="263">
        <f>D1265*F1265</f>
        <v>43440.809728939996</v>
      </c>
      <c r="H1265" s="509" t="s">
        <v>1394</v>
      </c>
      <c r="I1265" s="510"/>
      <c r="J1265" s="511"/>
      <c r="K1265" s="132">
        <v>46209.149148750002</v>
      </c>
    </row>
    <row r="1266" spans="1:11" ht="53.25" customHeight="1">
      <c r="A1266" s="154"/>
      <c r="B1266" s="155" t="s">
        <v>1395</v>
      </c>
      <c r="C1266" s="264"/>
      <c r="D1266" s="265"/>
      <c r="E1266" s="266"/>
      <c r="F1266" s="266"/>
      <c r="G1266" s="267"/>
      <c r="H1266" s="512"/>
      <c r="I1266" s="513"/>
      <c r="J1266" s="514"/>
    </row>
    <row r="1267" spans="1:11" ht="51.95" customHeight="1">
      <c r="A1267" s="790" t="s">
        <v>2781</v>
      </c>
      <c r="B1267" s="170" t="s">
        <v>1397</v>
      </c>
      <c r="C1267" s="251" t="s">
        <v>34</v>
      </c>
      <c r="D1267" s="252">
        <f>60.18+57.31+264.58</f>
        <v>382.07</v>
      </c>
      <c r="E1267" s="348">
        <v>92.1</v>
      </c>
      <c r="F1267" s="348">
        <f>E1267*(1+C$1865)</f>
        <v>114.60002999999999</v>
      </c>
      <c r="G1267" s="352">
        <f>D1267*F1267</f>
        <v>43785.233462099997</v>
      </c>
      <c r="H1267" s="509" t="s">
        <v>1398</v>
      </c>
      <c r="I1267" s="510"/>
      <c r="J1267" s="511"/>
      <c r="K1267" s="132">
        <v>43785.233462099997</v>
      </c>
    </row>
    <row r="1268" spans="1:11" ht="289.5" customHeight="1">
      <c r="A1268" s="154"/>
      <c r="B1268" s="155" t="s">
        <v>1399</v>
      </c>
      <c r="C1268" s="264"/>
      <c r="D1268" s="265"/>
      <c r="E1268" s="266"/>
      <c r="F1268" s="266"/>
      <c r="G1268" s="267"/>
      <c r="H1268" s="512"/>
      <c r="I1268" s="513"/>
      <c r="J1268" s="514"/>
    </row>
    <row r="1269" spans="1:11" ht="31.5" hidden="1" customHeight="1">
      <c r="A1269" s="146" t="s">
        <v>1400</v>
      </c>
      <c r="B1269" s="160" t="s">
        <v>1401</v>
      </c>
      <c r="C1269" s="175" t="s">
        <v>34</v>
      </c>
      <c r="D1269" s="179"/>
      <c r="E1269" s="230">
        <v>69.67</v>
      </c>
      <c r="F1269" s="230">
        <f>E1269*(1+C$1865)</f>
        <v>86.690381000000002</v>
      </c>
      <c r="G1269" s="269">
        <f>D1269*F1269</f>
        <v>0</v>
      </c>
      <c r="H1269" s="489"/>
      <c r="I1269" s="506"/>
      <c r="J1269" s="200"/>
    </row>
    <row r="1270" spans="1:11" ht="208.5" hidden="1" customHeight="1">
      <c r="A1270" s="146"/>
      <c r="B1270" s="165" t="s">
        <v>1402</v>
      </c>
      <c r="C1270" s="175"/>
      <c r="D1270" s="179"/>
      <c r="E1270" s="230"/>
      <c r="F1270" s="230"/>
      <c r="G1270" s="269"/>
      <c r="H1270" s="489"/>
      <c r="I1270" s="506"/>
      <c r="J1270" s="201"/>
    </row>
    <row r="1271" spans="1:11" ht="18.75" hidden="1" customHeight="1">
      <c r="A1271" s="146"/>
      <c r="B1271" s="160"/>
      <c r="C1271" s="175"/>
      <c r="D1271" s="179"/>
      <c r="E1271" s="230"/>
      <c r="F1271" s="230"/>
      <c r="G1271" s="269"/>
      <c r="H1271" s="489"/>
      <c r="I1271" s="506"/>
      <c r="J1271" s="201"/>
    </row>
    <row r="1272" spans="1:11" ht="35.1" customHeight="1">
      <c r="A1272" s="791" t="s">
        <v>2782</v>
      </c>
      <c r="B1272" s="149" t="s">
        <v>1403</v>
      </c>
      <c r="C1272" s="261" t="s">
        <v>34</v>
      </c>
      <c r="D1272" s="246">
        <f>60.18+42.12</f>
        <v>102.3</v>
      </c>
      <c r="E1272" s="262">
        <v>32.770000000000003</v>
      </c>
      <c r="F1272" s="262">
        <f>E1272*(1+C$1865)</f>
        <v>40.775711000000001</v>
      </c>
      <c r="G1272" s="263">
        <f>D1272*F1272</f>
        <v>4171.3552352999995</v>
      </c>
      <c r="H1272" s="509" t="s">
        <v>1404</v>
      </c>
      <c r="I1272" s="510"/>
      <c r="J1272" s="511"/>
      <c r="K1272" s="132">
        <v>4171.3552352999995</v>
      </c>
    </row>
    <row r="1273" spans="1:11" ht="94.5" customHeight="1">
      <c r="A1273" s="154"/>
      <c r="B1273" s="155" t="s">
        <v>1405</v>
      </c>
      <c r="C1273" s="264"/>
      <c r="D1273" s="265"/>
      <c r="E1273" s="266"/>
      <c r="F1273" s="266"/>
      <c r="G1273" s="267"/>
      <c r="H1273" s="512"/>
      <c r="I1273" s="513"/>
      <c r="J1273" s="514"/>
    </row>
    <row r="1274" spans="1:11" ht="31.5" customHeight="1">
      <c r="A1274" s="791" t="s">
        <v>1396</v>
      </c>
      <c r="B1274" s="149" t="s">
        <v>1406</v>
      </c>
      <c r="C1274" s="261" t="s">
        <v>34</v>
      </c>
      <c r="D1274" s="246">
        <v>120.49</v>
      </c>
      <c r="E1274" s="262">
        <v>75.319999999999993</v>
      </c>
      <c r="F1274" s="262">
        <f>E1274*(1+C$1865)</f>
        <v>93.720675999999983</v>
      </c>
      <c r="G1274" s="263">
        <f>D1274*F1274</f>
        <v>11292.404251239997</v>
      </c>
      <c r="H1274" s="509" t="s">
        <v>1407</v>
      </c>
      <c r="I1274" s="510"/>
      <c r="J1274" s="511"/>
      <c r="K1274" s="132">
        <v>11292.404251239999</v>
      </c>
    </row>
    <row r="1275" spans="1:11" ht="78.75" customHeight="1">
      <c r="A1275" s="154"/>
      <c r="B1275" s="155" t="s">
        <v>1408</v>
      </c>
      <c r="C1275" s="264"/>
      <c r="D1275" s="265"/>
      <c r="E1275" s="266"/>
      <c r="F1275" s="266"/>
      <c r="G1275" s="267"/>
      <c r="H1275" s="512"/>
      <c r="I1275" s="513"/>
      <c r="J1275" s="514"/>
    </row>
    <row r="1276" spans="1:11" ht="20.25" hidden="1" customHeight="1">
      <c r="A1276" s="146"/>
      <c r="B1276" s="165"/>
      <c r="C1276" s="508"/>
      <c r="D1276" s="179"/>
      <c r="E1276" s="209"/>
      <c r="F1276" s="209"/>
      <c r="G1276" s="177"/>
      <c r="H1276" s="489"/>
      <c r="I1276" s="506"/>
      <c r="J1276" s="201"/>
    </row>
    <row r="1277" spans="1:11" ht="36" hidden="1" customHeight="1">
      <c r="A1277" s="146" t="s">
        <v>1409</v>
      </c>
      <c r="B1277" s="160" t="s">
        <v>1410</v>
      </c>
      <c r="C1277" s="508" t="s">
        <v>23</v>
      </c>
      <c r="D1277" s="179"/>
      <c r="E1277" s="176">
        <v>124.64</v>
      </c>
      <c r="F1277" s="176">
        <f>E1277*(1+C$1865)</f>
        <v>155.089552</v>
      </c>
      <c r="G1277" s="177">
        <f>D1277*F1277</f>
        <v>0</v>
      </c>
      <c r="H1277" s="489"/>
      <c r="I1277" s="506"/>
      <c r="J1277" s="200"/>
    </row>
    <row r="1278" spans="1:11" ht="141.75" hidden="1" customHeight="1">
      <c r="A1278" s="146"/>
      <c r="B1278" s="165" t="s">
        <v>1411</v>
      </c>
      <c r="C1278" s="508"/>
      <c r="D1278" s="179"/>
      <c r="E1278" s="209"/>
      <c r="F1278" s="209"/>
      <c r="G1278" s="177"/>
      <c r="H1278" s="489"/>
      <c r="I1278" s="506"/>
      <c r="J1278" s="200"/>
    </row>
    <row r="1279" spans="1:11" ht="20.25" hidden="1" customHeight="1">
      <c r="A1279" s="146"/>
      <c r="B1279" s="160"/>
      <c r="C1279" s="508"/>
      <c r="D1279" s="179"/>
      <c r="E1279" s="209"/>
      <c r="F1279" s="209"/>
      <c r="G1279" s="177"/>
      <c r="H1279" s="489"/>
      <c r="I1279" s="506"/>
      <c r="J1279" s="200"/>
    </row>
    <row r="1280" spans="1:11" ht="18.75" hidden="1" customHeight="1">
      <c r="A1280" s="146" t="s">
        <v>1412</v>
      </c>
      <c r="B1280" s="160" t="s">
        <v>1413</v>
      </c>
      <c r="C1280" s="508" t="s">
        <v>23</v>
      </c>
      <c r="D1280" s="179"/>
      <c r="E1280" s="176">
        <v>68.16</v>
      </c>
      <c r="F1280" s="176">
        <f>E1280*(1+C$1865)</f>
        <v>84.811487999999997</v>
      </c>
      <c r="G1280" s="177">
        <f>D1280*F1280</f>
        <v>0</v>
      </c>
      <c r="H1280" s="607"/>
      <c r="I1280" s="559"/>
      <c r="J1280" s="608"/>
    </row>
    <row r="1281" spans="1:10" ht="138" hidden="1" customHeight="1">
      <c r="A1281" s="146"/>
      <c r="B1281" s="165" t="s">
        <v>1414</v>
      </c>
      <c r="C1281" s="508"/>
      <c r="D1281" s="179"/>
      <c r="E1281" s="209"/>
      <c r="F1281" s="209"/>
      <c r="G1281" s="177"/>
      <c r="H1281" s="489"/>
      <c r="I1281" s="506"/>
      <c r="J1281" s="200"/>
    </row>
    <row r="1282" spans="1:10" ht="18.75" hidden="1" customHeight="1">
      <c r="A1282" s="146"/>
      <c r="B1282" s="160"/>
      <c r="C1282" s="508"/>
      <c r="D1282" s="179"/>
      <c r="E1282" s="209"/>
      <c r="F1282" s="209"/>
      <c r="G1282" s="177"/>
      <c r="H1282" s="489"/>
      <c r="I1282" s="506"/>
      <c r="J1282" s="200"/>
    </row>
    <row r="1283" spans="1:10" ht="18.75" hidden="1" customHeight="1">
      <c r="A1283" s="146" t="s">
        <v>1415</v>
      </c>
      <c r="B1283" s="160" t="s">
        <v>1416</v>
      </c>
      <c r="C1283" s="508" t="s">
        <v>23</v>
      </c>
      <c r="D1283" s="179"/>
      <c r="E1283" s="176">
        <v>88.21</v>
      </c>
      <c r="F1283" s="176">
        <f>E1283*(1+C$1865)</f>
        <v>109.75970299999999</v>
      </c>
      <c r="G1283" s="177">
        <f>D1283*F1283</f>
        <v>0</v>
      </c>
      <c r="H1283" s="489"/>
      <c r="I1283" s="506"/>
      <c r="J1283" s="200"/>
    </row>
    <row r="1284" spans="1:10" ht="141.75" hidden="1" customHeight="1">
      <c r="A1284" s="146"/>
      <c r="B1284" s="165" t="s">
        <v>1414</v>
      </c>
      <c r="C1284" s="175"/>
      <c r="D1284" s="504"/>
      <c r="E1284" s="176"/>
      <c r="F1284" s="209"/>
      <c r="G1284" s="503"/>
      <c r="H1284" s="489"/>
      <c r="I1284" s="506"/>
      <c r="J1284" s="200"/>
    </row>
    <row r="1285" spans="1:10" ht="23.25" hidden="1" customHeight="1">
      <c r="A1285" s="146"/>
      <c r="B1285" s="165"/>
      <c r="C1285" s="175"/>
      <c r="D1285" s="504"/>
      <c r="E1285" s="176"/>
      <c r="F1285" s="209"/>
      <c r="G1285" s="503"/>
      <c r="H1285" s="489"/>
      <c r="I1285" s="506"/>
      <c r="J1285" s="200"/>
    </row>
    <row r="1286" spans="1:10" ht="23.25" hidden="1" customHeight="1">
      <c r="A1286" s="146" t="s">
        <v>1417</v>
      </c>
      <c r="B1286" s="160" t="s">
        <v>1418</v>
      </c>
      <c r="C1286" s="175" t="s">
        <v>38</v>
      </c>
      <c r="D1286" s="179"/>
      <c r="E1286" s="176">
        <v>21.89</v>
      </c>
      <c r="F1286" s="176">
        <f>E1286*(1+C$1865)</f>
        <v>27.237727</v>
      </c>
      <c r="G1286" s="177">
        <f>D1286*F1286</f>
        <v>0</v>
      </c>
      <c r="H1286" s="489"/>
      <c r="I1286" s="506"/>
      <c r="J1286" s="200"/>
    </row>
    <row r="1287" spans="1:10" ht="141.75" hidden="1" customHeight="1">
      <c r="A1287" s="146"/>
      <c r="B1287" s="165" t="s">
        <v>1419</v>
      </c>
      <c r="C1287" s="175"/>
      <c r="D1287" s="504"/>
      <c r="E1287" s="176"/>
      <c r="F1287" s="209"/>
      <c r="G1287" s="503"/>
      <c r="H1287" s="489"/>
      <c r="I1287" s="506"/>
      <c r="J1287" s="200"/>
    </row>
    <row r="1288" spans="1:10" ht="23.25" hidden="1" customHeight="1">
      <c r="A1288" s="146"/>
      <c r="B1288" s="165"/>
      <c r="C1288" s="175"/>
      <c r="D1288" s="504"/>
      <c r="E1288" s="176"/>
      <c r="F1288" s="209"/>
      <c r="G1288" s="503"/>
      <c r="H1288" s="489"/>
      <c r="I1288" s="506"/>
      <c r="J1288" s="200"/>
    </row>
    <row r="1289" spans="1:10" ht="23.25" hidden="1" customHeight="1">
      <c r="A1289" s="146" t="s">
        <v>1420</v>
      </c>
      <c r="B1289" s="160" t="s">
        <v>1421</v>
      </c>
      <c r="C1289" s="175" t="s">
        <v>38</v>
      </c>
      <c r="D1289" s="179"/>
      <c r="E1289" s="176">
        <v>26.94</v>
      </c>
      <c r="F1289" s="176">
        <f>E1289*(1+C$1865)</f>
        <v>33.521442</v>
      </c>
      <c r="G1289" s="177">
        <f>D1289*F1289</f>
        <v>0</v>
      </c>
      <c r="H1289" s="489"/>
      <c r="I1289" s="506"/>
      <c r="J1289" s="200"/>
    </row>
    <row r="1290" spans="1:10" ht="63" hidden="1" customHeight="1">
      <c r="A1290" s="146"/>
      <c r="B1290" s="165" t="s">
        <v>1422</v>
      </c>
      <c r="C1290" s="366"/>
      <c r="D1290" s="504"/>
      <c r="E1290" s="367"/>
      <c r="F1290" s="209"/>
      <c r="G1290" s="503"/>
      <c r="H1290" s="489"/>
      <c r="I1290" s="506"/>
      <c r="J1290" s="200"/>
    </row>
    <row r="1291" spans="1:10" ht="18" customHeight="1">
      <c r="A1291" s="241"/>
      <c r="B1291" s="215"/>
      <c r="C1291" s="280">
        <v>14</v>
      </c>
      <c r="D1291" s="572" t="s">
        <v>72</v>
      </c>
      <c r="E1291" s="573"/>
      <c r="F1291" s="496"/>
      <c r="G1291" s="281">
        <f>G1215+G1230+G1238+G1253+G1265+G1267+G1272+G1274</f>
        <v>173433.17104498998</v>
      </c>
      <c r="H1291" s="489"/>
      <c r="I1291" s="506"/>
      <c r="J1291" s="201"/>
    </row>
    <row r="1292" spans="1:10" ht="26.25" customHeight="1">
      <c r="A1292" s="792" t="s">
        <v>2783</v>
      </c>
      <c r="B1292" s="328" t="s">
        <v>1424</v>
      </c>
      <c r="C1292" s="594"/>
      <c r="D1292" s="595"/>
      <c r="E1292" s="595"/>
      <c r="F1292" s="595"/>
      <c r="G1292" s="595"/>
      <c r="H1292" s="575"/>
      <c r="I1292" s="595"/>
      <c r="J1292" s="596"/>
    </row>
    <row r="1293" spans="1:10" ht="18.75" customHeight="1">
      <c r="A1293" s="790" t="s">
        <v>2784</v>
      </c>
      <c r="B1293" s="233" t="s">
        <v>1425</v>
      </c>
      <c r="C1293" s="542"/>
      <c r="D1293" s="543"/>
      <c r="E1293" s="543"/>
      <c r="F1293" s="543"/>
      <c r="G1293" s="543"/>
      <c r="H1293" s="543"/>
      <c r="I1293" s="543"/>
      <c r="J1293" s="544"/>
    </row>
    <row r="1294" spans="1:10" ht="21" hidden="1" customHeight="1">
      <c r="A1294" s="146" t="s">
        <v>1426</v>
      </c>
      <c r="B1294" s="160" t="s">
        <v>1427</v>
      </c>
      <c r="C1294" s="175" t="s">
        <v>34</v>
      </c>
      <c r="D1294" s="179"/>
      <c r="E1294" s="176">
        <v>189.7</v>
      </c>
      <c r="F1294" s="176">
        <f>E1294*(1+C$1865)</f>
        <v>236.04370999999998</v>
      </c>
      <c r="G1294" s="177">
        <f>D1294*F1294</f>
        <v>0</v>
      </c>
      <c r="H1294" s="489"/>
      <c r="I1294" s="506"/>
      <c r="J1294" s="200"/>
    </row>
    <row r="1295" spans="1:10" ht="63" hidden="1" customHeight="1">
      <c r="A1295" s="146"/>
      <c r="B1295" s="165" t="s">
        <v>1428</v>
      </c>
      <c r="C1295" s="175"/>
      <c r="D1295" s="179"/>
      <c r="E1295" s="176"/>
      <c r="F1295" s="176"/>
      <c r="G1295" s="177"/>
      <c r="H1295" s="489"/>
      <c r="I1295" s="506"/>
      <c r="J1295" s="201"/>
    </row>
    <row r="1296" spans="1:10" ht="18.75" hidden="1" customHeight="1">
      <c r="A1296" s="146"/>
      <c r="B1296" s="165"/>
      <c r="C1296" s="175"/>
      <c r="D1296" s="179"/>
      <c r="E1296" s="176"/>
      <c r="F1296" s="176"/>
      <c r="G1296" s="177"/>
      <c r="H1296" s="489"/>
      <c r="I1296" s="506"/>
      <c r="J1296" s="201"/>
    </row>
    <row r="1297" spans="1:11" ht="35.1" hidden="1" customHeight="1">
      <c r="A1297" s="146" t="s">
        <v>1429</v>
      </c>
      <c r="B1297" s="160" t="s">
        <v>1430</v>
      </c>
      <c r="C1297" s="175" t="s">
        <v>34</v>
      </c>
      <c r="D1297" s="176"/>
      <c r="E1297" s="176">
        <v>231.49</v>
      </c>
      <c r="F1297" s="176">
        <f>E1297*(1+C$1865)</f>
        <v>288.04300699999999</v>
      </c>
      <c r="G1297" s="177">
        <f>D1297*F1297</f>
        <v>0</v>
      </c>
      <c r="H1297" s="489"/>
      <c r="I1297" s="506"/>
      <c r="J1297" s="200"/>
    </row>
    <row r="1298" spans="1:11" ht="78.75" hidden="1" customHeight="1">
      <c r="A1298" s="146"/>
      <c r="B1298" s="165" t="s">
        <v>1431</v>
      </c>
      <c r="C1298" s="175"/>
      <c r="D1298" s="179"/>
      <c r="E1298" s="176"/>
      <c r="F1298" s="176"/>
      <c r="G1298" s="177"/>
      <c r="H1298" s="489"/>
      <c r="I1298" s="506"/>
      <c r="J1298" s="201"/>
    </row>
    <row r="1299" spans="1:11" ht="18.75" hidden="1" customHeight="1">
      <c r="A1299" s="146"/>
      <c r="B1299" s="165"/>
      <c r="C1299" s="175"/>
      <c r="D1299" s="179"/>
      <c r="E1299" s="176"/>
      <c r="F1299" s="176"/>
      <c r="G1299" s="177"/>
      <c r="H1299" s="489"/>
      <c r="I1299" s="506"/>
      <c r="J1299" s="201"/>
    </row>
    <row r="1300" spans="1:11" ht="18.75" customHeight="1">
      <c r="A1300" s="796" t="s">
        <v>2785</v>
      </c>
      <c r="B1300" s="160" t="s">
        <v>1432</v>
      </c>
      <c r="C1300" s="175" t="s">
        <v>11</v>
      </c>
      <c r="D1300" s="254">
        <v>4</v>
      </c>
      <c r="E1300" s="230">
        <v>111.73</v>
      </c>
      <c r="F1300" s="230">
        <f>E1300*(1+C$1865)</f>
        <v>139.02563900000001</v>
      </c>
      <c r="G1300" s="368">
        <f>D1300*F1300</f>
        <v>556.10255600000005</v>
      </c>
      <c r="H1300" s="569" t="s">
        <v>1433</v>
      </c>
      <c r="I1300" s="570"/>
      <c r="J1300" s="571"/>
      <c r="K1300" s="132">
        <v>556.10255600000005</v>
      </c>
    </row>
    <row r="1301" spans="1:11" ht="72.75" customHeight="1">
      <c r="A1301" s="146"/>
      <c r="B1301" s="165" t="s">
        <v>1434</v>
      </c>
      <c r="C1301" s="175"/>
      <c r="D1301" s="179"/>
      <c r="E1301" s="176"/>
      <c r="F1301" s="176"/>
      <c r="G1301" s="369"/>
      <c r="H1301" s="512"/>
      <c r="I1301" s="513"/>
      <c r="J1301" s="514"/>
    </row>
    <row r="1302" spans="1:11" ht="69.95" customHeight="1">
      <c r="A1302" s="345" t="s">
        <v>2786</v>
      </c>
      <c r="B1302" s="305" t="s">
        <v>1435</v>
      </c>
      <c r="C1302" s="255" t="s">
        <v>34</v>
      </c>
      <c r="D1302" s="288">
        <f>1.75*2.3</f>
        <v>4.0249999999999995</v>
      </c>
      <c r="E1302" s="290">
        <v>312.13</v>
      </c>
      <c r="F1302" s="348">
        <f>E1302*(1+C$1865)</f>
        <v>388.38335899999998</v>
      </c>
      <c r="G1302" s="352">
        <f>D1302*F1302</f>
        <v>1563.2430199749997</v>
      </c>
      <c r="H1302" s="800" t="s">
        <v>2787</v>
      </c>
      <c r="I1302" s="609"/>
      <c r="J1302" s="610"/>
      <c r="K1302" s="132">
        <v>1563.2430199749999</v>
      </c>
    </row>
    <row r="1303" spans="1:11" ht="18" customHeight="1">
      <c r="A1303" s="146"/>
      <c r="B1303" s="370"/>
      <c r="C1303" s="483">
        <v>15</v>
      </c>
      <c r="D1303" s="563" t="s">
        <v>72</v>
      </c>
      <c r="E1303" s="564"/>
      <c r="F1303" s="371"/>
      <c r="G1303" s="281">
        <f>G1300+G1302</f>
        <v>2119.3455759749995</v>
      </c>
      <c r="H1303" s="371"/>
      <c r="I1303" s="371"/>
      <c r="J1303" s="379"/>
    </row>
    <row r="1304" spans="1:11" ht="24" customHeight="1">
      <c r="A1304" s="372">
        <v>170000</v>
      </c>
      <c r="B1304" s="212" t="s">
        <v>1436</v>
      </c>
      <c r="C1304" s="611"/>
      <c r="D1304" s="546"/>
      <c r="E1304" s="546"/>
      <c r="F1304" s="546"/>
      <c r="G1304" s="546"/>
      <c r="H1304" s="577"/>
      <c r="I1304" s="546"/>
      <c r="J1304" s="547"/>
    </row>
    <row r="1305" spans="1:11" ht="18.75" customHeight="1">
      <c r="A1305" s="372">
        <v>170100</v>
      </c>
      <c r="B1305" s="233" t="s">
        <v>1437</v>
      </c>
      <c r="C1305" s="251"/>
      <c r="D1305" s="252"/>
      <c r="E1305" s="373"/>
      <c r="F1305" s="373"/>
      <c r="G1305" s="374"/>
      <c r="H1305" s="493"/>
      <c r="I1305" s="501"/>
      <c r="J1305" s="284"/>
    </row>
    <row r="1306" spans="1:11" ht="21" hidden="1" customHeight="1">
      <c r="A1306" s="375">
        <v>170101</v>
      </c>
      <c r="B1306" s="160" t="s">
        <v>1438</v>
      </c>
      <c r="C1306" s="175" t="s">
        <v>34</v>
      </c>
      <c r="D1306" s="179"/>
      <c r="E1306" s="176">
        <v>15.86</v>
      </c>
      <c r="F1306" s="176">
        <f>E1306*(1+C$1865)</f>
        <v>19.734597999999998</v>
      </c>
      <c r="G1306" s="177">
        <f>D1306*F1306</f>
        <v>0</v>
      </c>
      <c r="H1306" s="489"/>
      <c r="I1306" s="506"/>
      <c r="J1306" s="200"/>
    </row>
    <row r="1307" spans="1:11" ht="110.25" hidden="1" customHeight="1">
      <c r="A1307" s="375"/>
      <c r="B1307" s="165" t="s">
        <v>1439</v>
      </c>
      <c r="C1307" s="175"/>
      <c r="D1307" s="179"/>
      <c r="E1307" s="176"/>
      <c r="F1307" s="176"/>
      <c r="G1307" s="177"/>
      <c r="H1307" s="489"/>
      <c r="I1307" s="506"/>
      <c r="J1307" s="201"/>
    </row>
    <row r="1308" spans="1:11" ht="18.75" hidden="1" customHeight="1">
      <c r="A1308" s="375"/>
      <c r="B1308" s="165"/>
      <c r="C1308" s="175"/>
      <c r="D1308" s="179"/>
      <c r="E1308" s="176"/>
      <c r="F1308" s="176"/>
      <c r="G1308" s="177"/>
      <c r="H1308" s="489"/>
      <c r="I1308" s="506"/>
      <c r="J1308" s="201"/>
    </row>
    <row r="1309" spans="1:11" ht="21" hidden="1" customHeight="1">
      <c r="A1309" s="375">
        <v>170102</v>
      </c>
      <c r="B1309" s="160" t="s">
        <v>1440</v>
      </c>
      <c r="C1309" s="175" t="s">
        <v>34</v>
      </c>
      <c r="D1309" s="254"/>
      <c r="E1309" s="176">
        <v>21.75</v>
      </c>
      <c r="F1309" s="176">
        <f>E1309*(1+C$1865)</f>
        <v>27.063524999999998</v>
      </c>
      <c r="G1309" s="177">
        <f>D1309*F1309</f>
        <v>0</v>
      </c>
      <c r="H1309" s="489"/>
      <c r="I1309" s="506"/>
      <c r="J1309" s="200"/>
    </row>
    <row r="1310" spans="1:11" ht="141.75" hidden="1" customHeight="1">
      <c r="A1310" s="375"/>
      <c r="B1310" s="165" t="s">
        <v>1441</v>
      </c>
      <c r="C1310" s="175"/>
      <c r="D1310" s="179"/>
      <c r="E1310" s="176"/>
      <c r="F1310" s="176"/>
      <c r="G1310" s="177"/>
      <c r="H1310" s="489"/>
      <c r="I1310" s="506"/>
      <c r="J1310" s="201"/>
    </row>
    <row r="1311" spans="1:11" ht="18.75" hidden="1" customHeight="1">
      <c r="A1311" s="375"/>
      <c r="B1311" s="160"/>
      <c r="C1311" s="175"/>
      <c r="D1311" s="179"/>
      <c r="E1311" s="176"/>
      <c r="F1311" s="176"/>
      <c r="G1311" s="177"/>
      <c r="H1311" s="489"/>
      <c r="I1311" s="506"/>
      <c r="J1311" s="201"/>
    </row>
    <row r="1312" spans="1:11" ht="57" customHeight="1">
      <c r="A1312" s="376">
        <v>170103</v>
      </c>
      <c r="B1312" s="149" t="s">
        <v>1442</v>
      </c>
      <c r="C1312" s="261" t="s">
        <v>34</v>
      </c>
      <c r="D1312" s="362">
        <f>2394.74+589.14-113.23-456.39</f>
        <v>2414.2599999999998</v>
      </c>
      <c r="E1312" s="262">
        <v>23.81</v>
      </c>
      <c r="F1312" s="262">
        <f>E1312*(1+C$1865)</f>
        <v>29.626782999999996</v>
      </c>
      <c r="G1312" s="263">
        <f>D1312*F1312</f>
        <v>71526.757125579985</v>
      </c>
      <c r="H1312" s="509" t="s">
        <v>1443</v>
      </c>
      <c r="I1312" s="510"/>
      <c r="J1312" s="511"/>
      <c r="K1312" s="132">
        <v>71526.757125579999</v>
      </c>
    </row>
    <row r="1313" spans="1:11" ht="182.25" customHeight="1">
      <c r="A1313" s="377"/>
      <c r="B1313" s="155" t="s">
        <v>1444</v>
      </c>
      <c r="C1313" s="264"/>
      <c r="D1313" s="265"/>
      <c r="E1313" s="266"/>
      <c r="F1313" s="266"/>
      <c r="G1313" s="267"/>
      <c r="H1313" s="512"/>
      <c r="I1313" s="513"/>
      <c r="J1313" s="514"/>
    </row>
    <row r="1314" spans="1:11" ht="21" customHeight="1">
      <c r="A1314" s="376">
        <v>170104</v>
      </c>
      <c r="B1314" s="149" t="s">
        <v>1445</v>
      </c>
      <c r="C1314" s="261" t="s">
        <v>34</v>
      </c>
      <c r="D1314" s="365">
        <v>101.6</v>
      </c>
      <c r="E1314" s="262">
        <v>33.64</v>
      </c>
      <c r="F1314" s="262">
        <f>E1314*(1+C$1865)</f>
        <v>41.858252</v>
      </c>
      <c r="G1314" s="263">
        <f>D1314*F1314</f>
        <v>4252.7984031999995</v>
      </c>
      <c r="H1314" s="509" t="s">
        <v>1446</v>
      </c>
      <c r="I1314" s="510"/>
      <c r="J1314" s="511"/>
      <c r="K1314" s="132">
        <v>4252.7984032000004</v>
      </c>
    </row>
    <row r="1315" spans="1:11" ht="116.25" customHeight="1">
      <c r="A1315" s="377"/>
      <c r="B1315" s="155" t="s">
        <v>1447</v>
      </c>
      <c r="C1315" s="264"/>
      <c r="D1315" s="265"/>
      <c r="E1315" s="266"/>
      <c r="F1315" s="266"/>
      <c r="G1315" s="267"/>
      <c r="H1315" s="512"/>
      <c r="I1315" s="513"/>
      <c r="J1315" s="514"/>
    </row>
    <row r="1316" spans="1:11" ht="18.75" hidden="1" customHeight="1">
      <c r="A1316" s="375">
        <v>170106</v>
      </c>
      <c r="B1316" s="160" t="s">
        <v>1448</v>
      </c>
      <c r="C1316" s="175" t="s">
        <v>38</v>
      </c>
      <c r="D1316" s="179"/>
      <c r="E1316" s="230">
        <v>14.68</v>
      </c>
      <c r="F1316" s="230">
        <f>E1316*(1+C$1865)</f>
        <v>18.266323999999997</v>
      </c>
      <c r="G1316" s="269">
        <f>D1316*F1316</f>
        <v>0</v>
      </c>
      <c r="H1316" s="489"/>
      <c r="I1316" s="506"/>
      <c r="J1316" s="200"/>
      <c r="K1316" s="132">
        <v>0</v>
      </c>
    </row>
    <row r="1317" spans="1:11" ht="157.5" hidden="1" customHeight="1">
      <c r="A1317" s="375"/>
      <c r="B1317" s="165" t="s">
        <v>1449</v>
      </c>
      <c r="C1317" s="175"/>
      <c r="D1317" s="179"/>
      <c r="E1317" s="230"/>
      <c r="F1317" s="230"/>
      <c r="G1317" s="269"/>
      <c r="H1317" s="489"/>
      <c r="I1317" s="506"/>
      <c r="J1317" s="201"/>
    </row>
    <row r="1318" spans="1:11" ht="18.75" hidden="1" customHeight="1">
      <c r="A1318" s="375"/>
      <c r="B1318" s="165"/>
      <c r="C1318" s="175"/>
      <c r="D1318" s="179"/>
      <c r="E1318" s="230"/>
      <c r="F1318" s="230"/>
      <c r="G1318" s="269"/>
      <c r="H1318" s="489"/>
      <c r="I1318" s="506"/>
      <c r="J1318" s="201"/>
    </row>
    <row r="1319" spans="1:11" ht="38.1" customHeight="1">
      <c r="A1319" s="376">
        <v>170107</v>
      </c>
      <c r="B1319" s="149" t="s">
        <v>1450</v>
      </c>
      <c r="C1319" s="261" t="s">
        <v>34</v>
      </c>
      <c r="D1319" s="365">
        <v>65.94</v>
      </c>
      <c r="E1319" s="262">
        <v>31.45</v>
      </c>
      <c r="F1319" s="262">
        <f>E1319*(1+C$1865)</f>
        <v>39.133234999999999</v>
      </c>
      <c r="G1319" s="263">
        <f>D1319*F1319</f>
        <v>2580.4455158999999</v>
      </c>
      <c r="H1319" s="509" t="s">
        <v>1451</v>
      </c>
      <c r="I1319" s="510"/>
      <c r="J1319" s="511"/>
      <c r="K1319" s="132">
        <v>2580.4455158999999</v>
      </c>
    </row>
    <row r="1320" spans="1:11" ht="220.5" customHeight="1">
      <c r="A1320" s="377"/>
      <c r="B1320" s="155" t="s">
        <v>1452</v>
      </c>
      <c r="C1320" s="264"/>
      <c r="D1320" s="265"/>
      <c r="E1320" s="266"/>
      <c r="F1320" s="266"/>
      <c r="G1320" s="267"/>
      <c r="H1320" s="512"/>
      <c r="I1320" s="513"/>
      <c r="J1320" s="514"/>
    </row>
    <row r="1321" spans="1:11" ht="21" hidden="1" customHeight="1">
      <c r="A1321" s="375">
        <v>170108</v>
      </c>
      <c r="B1321" s="160" t="s">
        <v>1453</v>
      </c>
      <c r="C1321" s="175" t="s">
        <v>34</v>
      </c>
      <c r="D1321" s="179"/>
      <c r="E1321" s="230">
        <v>25.75</v>
      </c>
      <c r="F1321" s="230">
        <f>E1321*(1+C$1865)</f>
        <v>32.040725000000002</v>
      </c>
      <c r="G1321" s="269">
        <f>D1321*F1321</f>
        <v>0</v>
      </c>
      <c r="H1321" s="489"/>
      <c r="I1321" s="506"/>
      <c r="J1321" s="200"/>
      <c r="K1321" s="132">
        <v>0</v>
      </c>
    </row>
    <row r="1322" spans="1:11" ht="187.5" hidden="1" customHeight="1">
      <c r="A1322" s="375"/>
      <c r="B1322" s="165" t="s">
        <v>1454</v>
      </c>
      <c r="C1322" s="175"/>
      <c r="D1322" s="179"/>
      <c r="E1322" s="230"/>
      <c r="F1322" s="230"/>
      <c r="G1322" s="269"/>
      <c r="H1322" s="489"/>
      <c r="I1322" s="506"/>
      <c r="J1322" s="201"/>
    </row>
    <row r="1323" spans="1:11" ht="18.75" hidden="1" customHeight="1">
      <c r="A1323" s="375"/>
      <c r="B1323" s="165"/>
      <c r="C1323" s="175"/>
      <c r="D1323" s="179"/>
      <c r="E1323" s="230"/>
      <c r="F1323" s="230"/>
      <c r="G1323" s="269"/>
      <c r="H1323" s="489"/>
      <c r="I1323" s="506"/>
      <c r="J1323" s="201"/>
    </row>
    <row r="1324" spans="1:11" ht="18.75" hidden="1" customHeight="1">
      <c r="A1324" s="375">
        <v>170109</v>
      </c>
      <c r="B1324" s="160" t="s">
        <v>1455</v>
      </c>
      <c r="C1324" s="175" t="s">
        <v>23</v>
      </c>
      <c r="D1324" s="179"/>
      <c r="E1324" s="230">
        <v>8.3699999999999992</v>
      </c>
      <c r="F1324" s="230">
        <f>E1324*(1+C$1865)</f>
        <v>10.414790999999999</v>
      </c>
      <c r="G1324" s="269">
        <f>D1324*F1324</f>
        <v>0</v>
      </c>
      <c r="H1324" s="489"/>
      <c r="I1324" s="506"/>
      <c r="J1324" s="200"/>
      <c r="K1324" s="132">
        <v>0</v>
      </c>
    </row>
    <row r="1325" spans="1:11" ht="98.25" hidden="1" customHeight="1">
      <c r="A1325" s="375"/>
      <c r="B1325" s="165" t="s">
        <v>1456</v>
      </c>
      <c r="C1325" s="175"/>
      <c r="D1325" s="179"/>
      <c r="E1325" s="230"/>
      <c r="F1325" s="230"/>
      <c r="G1325" s="269"/>
      <c r="H1325" s="489"/>
      <c r="I1325" s="506"/>
      <c r="J1325" s="201"/>
    </row>
    <row r="1326" spans="1:11" ht="18.75" hidden="1" customHeight="1">
      <c r="A1326" s="375"/>
      <c r="B1326" s="160"/>
      <c r="C1326" s="175"/>
      <c r="D1326" s="179"/>
      <c r="E1326" s="230"/>
      <c r="F1326" s="230"/>
      <c r="G1326" s="269"/>
      <c r="H1326" s="489"/>
      <c r="I1326" s="506"/>
      <c r="J1326" s="201"/>
    </row>
    <row r="1327" spans="1:11" ht="31.5" customHeight="1">
      <c r="A1327" s="376">
        <v>170110</v>
      </c>
      <c r="B1327" s="149" t="s">
        <v>1457</v>
      </c>
      <c r="C1327" s="261" t="s">
        <v>34</v>
      </c>
      <c r="D1327" s="246">
        <f>D1312</f>
        <v>2414.2599999999998</v>
      </c>
      <c r="E1327" s="262">
        <v>18.739999999999998</v>
      </c>
      <c r="F1327" s="262">
        <f>E1327*(1+C$1865)</f>
        <v>23.318181999999997</v>
      </c>
      <c r="G1327" s="263">
        <f>D1327*F1327</f>
        <v>56296.154075319988</v>
      </c>
      <c r="H1327" s="509" t="s">
        <v>1458</v>
      </c>
      <c r="I1327" s="510"/>
      <c r="J1327" s="511"/>
      <c r="K1327" s="132">
        <v>56296.154075320002</v>
      </c>
    </row>
    <row r="1328" spans="1:11" ht="136.5" customHeight="1">
      <c r="A1328" s="377"/>
      <c r="B1328" s="155" t="s">
        <v>1459</v>
      </c>
      <c r="C1328" s="264"/>
      <c r="D1328" s="265"/>
      <c r="E1328" s="266"/>
      <c r="F1328" s="266"/>
      <c r="G1328" s="267"/>
      <c r="H1328" s="512"/>
      <c r="I1328" s="513"/>
      <c r="J1328" s="514"/>
    </row>
    <row r="1329" spans="1:11" ht="18.75" hidden="1" customHeight="1">
      <c r="A1329" s="375"/>
      <c r="B1329" s="165"/>
      <c r="C1329" s="175"/>
      <c r="D1329" s="179"/>
      <c r="E1329" s="230"/>
      <c r="F1329" s="230"/>
      <c r="G1329" s="269"/>
      <c r="H1329" s="489"/>
      <c r="I1329" s="506"/>
      <c r="J1329" s="201"/>
    </row>
    <row r="1330" spans="1:11" ht="21" hidden="1" customHeight="1">
      <c r="A1330" s="375">
        <v>170111</v>
      </c>
      <c r="B1330" s="160" t="s">
        <v>1460</v>
      </c>
      <c r="C1330" s="175" t="s">
        <v>34</v>
      </c>
      <c r="D1330" s="179"/>
      <c r="E1330" s="230">
        <v>23.75</v>
      </c>
      <c r="F1330" s="230">
        <f>E1330*(1+C$1865)</f>
        <v>29.552125</v>
      </c>
      <c r="G1330" s="269">
        <f>D1330*F1330</f>
        <v>0</v>
      </c>
      <c r="H1330" s="489"/>
      <c r="I1330" s="506"/>
      <c r="J1330" s="200"/>
      <c r="K1330" s="132">
        <v>0</v>
      </c>
    </row>
    <row r="1331" spans="1:11" ht="94.5" hidden="1" customHeight="1">
      <c r="A1331" s="375"/>
      <c r="B1331" s="165" t="s">
        <v>1461</v>
      </c>
      <c r="C1331" s="175"/>
      <c r="D1331" s="179"/>
      <c r="E1331" s="230"/>
      <c r="F1331" s="230"/>
      <c r="G1331" s="269"/>
      <c r="H1331" s="489"/>
      <c r="I1331" s="506"/>
      <c r="J1331" s="201"/>
    </row>
    <row r="1332" spans="1:11" ht="18.75" hidden="1" customHeight="1">
      <c r="A1332" s="375"/>
      <c r="B1332" s="165"/>
      <c r="C1332" s="175"/>
      <c r="D1332" s="179"/>
      <c r="E1332" s="230"/>
      <c r="F1332" s="230"/>
      <c r="G1332" s="269"/>
      <c r="H1332" s="489"/>
      <c r="I1332" s="506"/>
      <c r="J1332" s="201"/>
    </row>
    <row r="1333" spans="1:11" ht="18.75" hidden="1" customHeight="1">
      <c r="A1333" s="375">
        <v>170200</v>
      </c>
      <c r="B1333" s="178" t="s">
        <v>1462</v>
      </c>
      <c r="C1333" s="175"/>
      <c r="D1333" s="179"/>
      <c r="E1333" s="230"/>
      <c r="F1333" s="230"/>
      <c r="G1333" s="269"/>
      <c r="H1333" s="489"/>
      <c r="I1333" s="506"/>
      <c r="J1333" s="201"/>
    </row>
    <row r="1334" spans="1:11" ht="21" hidden="1" customHeight="1">
      <c r="A1334" s="375">
        <v>170201</v>
      </c>
      <c r="B1334" s="160" t="s">
        <v>1463</v>
      </c>
      <c r="C1334" s="175" t="s">
        <v>34</v>
      </c>
      <c r="D1334" s="179"/>
      <c r="E1334" s="230">
        <v>23.19</v>
      </c>
      <c r="F1334" s="230">
        <f>E1334*(1+C$1865)</f>
        <v>28.855316999999999</v>
      </c>
      <c r="G1334" s="269">
        <f>D1334*F1334</f>
        <v>0</v>
      </c>
      <c r="H1334" s="489"/>
      <c r="I1334" s="506"/>
      <c r="J1334" s="200"/>
      <c r="K1334" s="132">
        <v>0</v>
      </c>
    </row>
    <row r="1335" spans="1:11" ht="126" hidden="1" customHeight="1">
      <c r="A1335" s="375"/>
      <c r="B1335" s="165" t="s">
        <v>1464</v>
      </c>
      <c r="C1335" s="175"/>
      <c r="D1335" s="179"/>
      <c r="E1335" s="230"/>
      <c r="F1335" s="230"/>
      <c r="G1335" s="269"/>
      <c r="H1335" s="489"/>
      <c r="I1335" s="506"/>
      <c r="J1335" s="201"/>
    </row>
    <row r="1336" spans="1:11" ht="31.5" customHeight="1">
      <c r="A1336" s="376">
        <v>170202</v>
      </c>
      <c r="B1336" s="149" t="s">
        <v>1465</v>
      </c>
      <c r="C1336" s="261" t="s">
        <v>34</v>
      </c>
      <c r="D1336" s="365">
        <v>37.42</v>
      </c>
      <c r="E1336" s="262">
        <v>12.58</v>
      </c>
      <c r="F1336" s="262">
        <f>E1336*(1+C$1865)</f>
        <v>15.653293999999999</v>
      </c>
      <c r="G1336" s="263">
        <f>D1336*F1336</f>
        <v>585.74626147999993</v>
      </c>
      <c r="H1336" s="509" t="s">
        <v>1466</v>
      </c>
      <c r="I1336" s="510"/>
      <c r="J1336" s="511"/>
      <c r="K1336" s="132">
        <v>585.74626148000004</v>
      </c>
    </row>
    <row r="1337" spans="1:11" ht="126" customHeight="1">
      <c r="A1337" s="377"/>
      <c r="B1337" s="155" t="s">
        <v>1467</v>
      </c>
      <c r="C1337" s="264"/>
      <c r="D1337" s="265"/>
      <c r="E1337" s="266"/>
      <c r="F1337" s="266"/>
      <c r="G1337" s="267"/>
      <c r="H1337" s="512"/>
      <c r="I1337" s="513"/>
      <c r="J1337" s="514"/>
    </row>
    <row r="1338" spans="1:11" ht="53.25" customHeight="1">
      <c r="A1338" s="372" t="s">
        <v>2788</v>
      </c>
      <c r="B1338" s="346" t="s">
        <v>1468</v>
      </c>
      <c r="C1338" s="251" t="s">
        <v>34</v>
      </c>
      <c r="D1338" s="252">
        <f>34.73*1.58*2</f>
        <v>109.74679999999999</v>
      </c>
      <c r="E1338" s="348">
        <v>36.700000000000003</v>
      </c>
      <c r="F1338" s="348">
        <f>E1338*(1+C$1865)</f>
        <v>45.66581</v>
      </c>
      <c r="G1338" s="352">
        <f>D1338*F1338</f>
        <v>5011.6765169079999</v>
      </c>
      <c r="H1338" s="800" t="s">
        <v>2789</v>
      </c>
      <c r="I1338" s="582"/>
      <c r="J1338" s="583"/>
      <c r="K1338" s="132">
        <v>5011.6765169079999</v>
      </c>
    </row>
    <row r="1339" spans="1:11" ht="11.45" hidden="1" customHeight="1">
      <c r="A1339" s="375">
        <v>170203</v>
      </c>
      <c r="B1339" s="160" t="s">
        <v>1469</v>
      </c>
      <c r="C1339" s="175" t="s">
        <v>38</v>
      </c>
      <c r="D1339" s="179"/>
      <c r="E1339" s="176">
        <v>31.7</v>
      </c>
      <c r="F1339" s="176">
        <f>E1339*(1+C$1865)</f>
        <v>39.444309999999994</v>
      </c>
      <c r="G1339" s="177">
        <f>D1339*F1339</f>
        <v>0</v>
      </c>
      <c r="H1339" s="489"/>
      <c r="I1339" s="506"/>
      <c r="J1339" s="200"/>
    </row>
    <row r="1340" spans="1:11" ht="7.9" hidden="1" customHeight="1">
      <c r="A1340" s="375"/>
      <c r="B1340" s="165" t="s">
        <v>1470</v>
      </c>
      <c r="C1340" s="175"/>
      <c r="D1340" s="179"/>
      <c r="E1340" s="176"/>
      <c r="F1340" s="176"/>
      <c r="G1340" s="177"/>
      <c r="H1340" s="489"/>
      <c r="I1340" s="506"/>
      <c r="J1340" s="201"/>
    </row>
    <row r="1341" spans="1:11" ht="6" hidden="1" customHeight="1">
      <c r="A1341" s="375"/>
      <c r="B1341" s="160"/>
      <c r="C1341" s="175"/>
      <c r="D1341" s="179"/>
      <c r="E1341" s="176"/>
      <c r="F1341" s="176"/>
      <c r="G1341" s="177"/>
      <c r="H1341" s="489"/>
      <c r="I1341" s="506"/>
      <c r="J1341" s="201"/>
    </row>
    <row r="1342" spans="1:11" ht="15" hidden="1" customHeight="1">
      <c r="A1342" s="375">
        <v>170204</v>
      </c>
      <c r="B1342" s="160" t="s">
        <v>1471</v>
      </c>
      <c r="C1342" s="175" t="s">
        <v>38</v>
      </c>
      <c r="D1342" s="179"/>
      <c r="E1342" s="176">
        <v>46.42</v>
      </c>
      <c r="F1342" s="176">
        <f>E1342*(1+C$1865)</f>
        <v>57.760406000000003</v>
      </c>
      <c r="G1342" s="177">
        <f>D1342*F1342</f>
        <v>0</v>
      </c>
      <c r="H1342" s="489"/>
      <c r="I1342" s="506"/>
      <c r="J1342" s="200"/>
    </row>
    <row r="1343" spans="1:11" ht="0.75" customHeight="1">
      <c r="A1343" s="375"/>
      <c r="B1343" s="165" t="s">
        <v>1472</v>
      </c>
      <c r="C1343" s="175"/>
      <c r="D1343" s="179"/>
      <c r="E1343" s="176"/>
      <c r="F1343" s="176"/>
      <c r="G1343" s="177"/>
      <c r="H1343" s="489"/>
      <c r="I1343" s="506"/>
      <c r="J1343" s="201"/>
    </row>
    <row r="1344" spans="1:11" ht="18" customHeight="1">
      <c r="A1344" s="375"/>
      <c r="B1344" s="378"/>
      <c r="C1344" s="280">
        <v>16</v>
      </c>
      <c r="D1344" s="572" t="s">
        <v>72</v>
      </c>
      <c r="E1344" s="612"/>
      <c r="F1344" s="496"/>
      <c r="G1344" s="281">
        <f>G1312+G1314+G1319+G1327+G1336+G1338</f>
        <v>140253.57789838797</v>
      </c>
      <c r="H1344" s="489"/>
      <c r="I1344" s="506"/>
      <c r="J1344" s="201"/>
    </row>
    <row r="1345" spans="1:11" ht="27" customHeight="1">
      <c r="A1345" s="790" t="s">
        <v>1523</v>
      </c>
      <c r="B1345" s="212" t="s">
        <v>1473</v>
      </c>
      <c r="C1345" s="600"/>
      <c r="D1345" s="613"/>
      <c r="E1345" s="613"/>
      <c r="F1345" s="613"/>
      <c r="G1345" s="613"/>
      <c r="H1345" s="543"/>
      <c r="I1345" s="613"/>
      <c r="J1345" s="614"/>
    </row>
    <row r="1346" spans="1:11" ht="18.75" customHeight="1">
      <c r="A1346" s="790" t="s">
        <v>1525</v>
      </c>
      <c r="B1346" s="233" t="s">
        <v>1474</v>
      </c>
      <c r="C1346" s="251"/>
      <c r="D1346" s="252"/>
      <c r="E1346" s="373"/>
      <c r="F1346" s="373"/>
      <c r="G1346" s="374"/>
      <c r="H1346" s="493"/>
      <c r="I1346" s="501"/>
      <c r="J1346" s="284"/>
    </row>
    <row r="1347" spans="1:11" ht="62.1" customHeight="1">
      <c r="A1347" s="791" t="s">
        <v>1527</v>
      </c>
      <c r="B1347" s="149" t="s">
        <v>1475</v>
      </c>
      <c r="C1347" s="261" t="s">
        <v>23</v>
      </c>
      <c r="D1347" s="365">
        <f>2.5*2+2.4*2</f>
        <v>9.8000000000000007</v>
      </c>
      <c r="E1347" s="262">
        <v>219.52</v>
      </c>
      <c r="F1347" s="262">
        <f>E1347*(1+C$1865)</f>
        <v>273.14873599999999</v>
      </c>
      <c r="G1347" s="263">
        <f>SUM(D1347*F1347)</f>
        <v>2676.8576128</v>
      </c>
      <c r="H1347" s="509" t="s">
        <v>1476</v>
      </c>
      <c r="I1347" s="510"/>
      <c r="J1347" s="511"/>
      <c r="K1347" s="132">
        <v>2676.8576128</v>
      </c>
    </row>
    <row r="1348" spans="1:11" ht="116.25" customHeight="1">
      <c r="A1348" s="154"/>
      <c r="B1348" s="155" t="s">
        <v>1477</v>
      </c>
      <c r="C1348" s="264"/>
      <c r="D1348" s="265"/>
      <c r="E1348" s="266"/>
      <c r="F1348" s="266"/>
      <c r="G1348" s="267"/>
      <c r="H1348" s="512"/>
      <c r="I1348" s="513"/>
      <c r="J1348" s="514"/>
    </row>
    <row r="1349" spans="1:11" ht="18.75" hidden="1" customHeight="1">
      <c r="A1349" s="146"/>
      <c r="B1349" s="160"/>
      <c r="C1349" s="175"/>
      <c r="D1349" s="179"/>
      <c r="E1349" s="230"/>
      <c r="F1349" s="230"/>
      <c r="G1349" s="269"/>
      <c r="H1349" s="489"/>
      <c r="I1349" s="506"/>
      <c r="J1349" s="201"/>
    </row>
    <row r="1350" spans="1:11" ht="18.75" hidden="1" customHeight="1">
      <c r="A1350" s="146" t="s">
        <v>1478</v>
      </c>
      <c r="B1350" s="160" t="s">
        <v>1479</v>
      </c>
      <c r="C1350" s="175" t="s">
        <v>11</v>
      </c>
      <c r="D1350" s="254"/>
      <c r="E1350" s="230">
        <v>195.88</v>
      </c>
      <c r="F1350" s="230">
        <f>E1350*(1+C$1865)</f>
        <v>243.73348399999998</v>
      </c>
      <c r="G1350" s="269">
        <f>SUM(D1350*F1350)</f>
        <v>0</v>
      </c>
      <c r="H1350" s="489"/>
      <c r="I1350" s="506"/>
      <c r="J1350" s="200"/>
      <c r="K1350" s="132">
        <v>0</v>
      </c>
    </row>
    <row r="1351" spans="1:11" ht="63" hidden="1" customHeight="1">
      <c r="A1351" s="146"/>
      <c r="B1351" s="165" t="s">
        <v>1480</v>
      </c>
      <c r="C1351" s="175"/>
      <c r="D1351" s="179"/>
      <c r="E1351" s="230"/>
      <c r="F1351" s="230"/>
      <c r="G1351" s="269"/>
      <c r="H1351" s="489"/>
      <c r="I1351" s="506"/>
      <c r="J1351" s="201"/>
    </row>
    <row r="1352" spans="1:11" ht="18.75" hidden="1" customHeight="1">
      <c r="A1352" s="146"/>
      <c r="B1352" s="160"/>
      <c r="C1352" s="175"/>
      <c r="D1352" s="179"/>
      <c r="E1352" s="230"/>
      <c r="F1352" s="230"/>
      <c r="G1352" s="269"/>
      <c r="H1352" s="489"/>
      <c r="I1352" s="506"/>
      <c r="J1352" s="201"/>
    </row>
    <row r="1353" spans="1:11" ht="31.5" hidden="1" customHeight="1">
      <c r="A1353" s="146" t="s">
        <v>1481</v>
      </c>
      <c r="B1353" s="160" t="s">
        <v>1482</v>
      </c>
      <c r="C1353" s="175" t="s">
        <v>1483</v>
      </c>
      <c r="D1353" s="179"/>
      <c r="E1353" s="230">
        <v>858.13</v>
      </c>
      <c r="F1353" s="230">
        <f>E1353*(1+C$1865)</f>
        <v>1067.7711589999999</v>
      </c>
      <c r="G1353" s="269">
        <f>SUM(D1353*F1353)</f>
        <v>0</v>
      </c>
      <c r="H1353" s="489"/>
      <c r="I1353" s="506"/>
      <c r="J1353" s="200"/>
      <c r="K1353" s="132">
        <v>0</v>
      </c>
    </row>
    <row r="1354" spans="1:11" ht="94.5" hidden="1" customHeight="1">
      <c r="A1354" s="146"/>
      <c r="B1354" s="165" t="s">
        <v>1484</v>
      </c>
      <c r="C1354" s="175"/>
      <c r="D1354" s="179"/>
      <c r="E1354" s="230"/>
      <c r="F1354" s="230"/>
      <c r="G1354" s="269"/>
      <c r="H1354" s="489"/>
      <c r="I1354" s="506"/>
      <c r="J1354" s="201"/>
    </row>
    <row r="1355" spans="1:11" ht="18.75" hidden="1" customHeight="1">
      <c r="A1355" s="146"/>
      <c r="B1355" s="165"/>
      <c r="C1355" s="175"/>
      <c r="D1355" s="179"/>
      <c r="E1355" s="230"/>
      <c r="F1355" s="230"/>
      <c r="G1355" s="269"/>
      <c r="H1355" s="489"/>
      <c r="I1355" s="506"/>
      <c r="J1355" s="201"/>
    </row>
    <row r="1356" spans="1:11" ht="18.75" hidden="1" customHeight="1">
      <c r="A1356" s="146" t="s">
        <v>1485</v>
      </c>
      <c r="B1356" s="160" t="s">
        <v>1486</v>
      </c>
      <c r="C1356" s="175" t="s">
        <v>1483</v>
      </c>
      <c r="D1356" s="179"/>
      <c r="E1356" s="230">
        <v>6205.79</v>
      </c>
      <c r="F1356" s="230">
        <f>E1356*(1+C$1865)</f>
        <v>7721.8644969999996</v>
      </c>
      <c r="G1356" s="269">
        <f>SUM(D1356*F1356)</f>
        <v>0</v>
      </c>
      <c r="H1356" s="489"/>
      <c r="I1356" s="506"/>
      <c r="J1356" s="200"/>
      <c r="K1356" s="132">
        <v>0</v>
      </c>
    </row>
    <row r="1357" spans="1:11" ht="110.25" hidden="1" customHeight="1">
      <c r="A1357" s="146"/>
      <c r="B1357" s="165" t="s">
        <v>1487</v>
      </c>
      <c r="C1357" s="175"/>
      <c r="D1357" s="179"/>
      <c r="E1357" s="230"/>
      <c r="F1357" s="230"/>
      <c r="G1357" s="269"/>
      <c r="H1357" s="489"/>
      <c r="I1357" s="506"/>
      <c r="J1357" s="201"/>
    </row>
    <row r="1358" spans="1:11" ht="18.75" hidden="1" customHeight="1">
      <c r="A1358" s="146"/>
      <c r="B1358" s="165"/>
      <c r="C1358" s="175"/>
      <c r="D1358" s="179"/>
      <c r="E1358" s="230"/>
      <c r="F1358" s="230"/>
      <c r="G1358" s="269"/>
      <c r="H1358" s="489"/>
      <c r="I1358" s="506"/>
      <c r="J1358" s="201"/>
    </row>
    <row r="1359" spans="1:11" ht="21" hidden="1" customHeight="1">
      <c r="A1359" s="146" t="s">
        <v>1488</v>
      </c>
      <c r="B1359" s="160" t="s">
        <v>1489</v>
      </c>
      <c r="C1359" s="175" t="s">
        <v>34</v>
      </c>
      <c r="D1359" s="179"/>
      <c r="E1359" s="230">
        <v>235.8</v>
      </c>
      <c r="F1359" s="230">
        <f>E1359*(1+C$1865)</f>
        <v>293.40593999999999</v>
      </c>
      <c r="G1359" s="269">
        <f>SUM(D1359*F1359)</f>
        <v>0</v>
      </c>
      <c r="H1359" s="489"/>
      <c r="I1359" s="506"/>
      <c r="J1359" s="200"/>
      <c r="K1359" s="132">
        <v>0</v>
      </c>
    </row>
    <row r="1360" spans="1:11" ht="63" hidden="1" customHeight="1">
      <c r="A1360" s="146"/>
      <c r="B1360" s="165" t="s">
        <v>1490</v>
      </c>
      <c r="C1360" s="175"/>
      <c r="D1360" s="179"/>
      <c r="E1360" s="230"/>
      <c r="F1360" s="230"/>
      <c r="G1360" s="269"/>
      <c r="H1360" s="489"/>
      <c r="I1360" s="506"/>
      <c r="J1360" s="200"/>
    </row>
    <row r="1361" spans="1:11" ht="18.75" hidden="1" customHeight="1">
      <c r="A1361" s="146"/>
      <c r="B1361" s="165"/>
      <c r="C1361" s="175"/>
      <c r="D1361" s="179"/>
      <c r="E1361" s="230"/>
      <c r="F1361" s="230"/>
      <c r="G1361" s="269"/>
      <c r="H1361" s="489"/>
      <c r="I1361" s="506"/>
      <c r="J1361" s="201"/>
    </row>
    <row r="1362" spans="1:11" ht="21" hidden="1" customHeight="1">
      <c r="A1362" s="146" t="s">
        <v>1491</v>
      </c>
      <c r="B1362" s="160" t="s">
        <v>1492</v>
      </c>
      <c r="C1362" s="175" t="s">
        <v>34</v>
      </c>
      <c r="D1362" s="179"/>
      <c r="E1362" s="230">
        <v>248.67</v>
      </c>
      <c r="F1362" s="230">
        <f>E1362*(1+C$1865)</f>
        <v>309.42008099999998</v>
      </c>
      <c r="G1362" s="269">
        <f>SUM(D1362*F1362)</f>
        <v>0</v>
      </c>
      <c r="H1362" s="489"/>
      <c r="I1362" s="506"/>
      <c r="J1362" s="200"/>
      <c r="K1362" s="132">
        <v>0</v>
      </c>
    </row>
    <row r="1363" spans="1:11" ht="78.75" hidden="1" customHeight="1">
      <c r="A1363" s="146"/>
      <c r="B1363" s="165" t="s">
        <v>1493</v>
      </c>
      <c r="C1363" s="175"/>
      <c r="D1363" s="179"/>
      <c r="E1363" s="230"/>
      <c r="F1363" s="230"/>
      <c r="G1363" s="269"/>
      <c r="H1363" s="489"/>
      <c r="I1363" s="506"/>
      <c r="J1363" s="201"/>
    </row>
    <row r="1364" spans="1:11" ht="18.75" hidden="1" customHeight="1">
      <c r="A1364" s="146"/>
      <c r="B1364" s="165"/>
      <c r="C1364" s="175"/>
      <c r="D1364" s="179"/>
      <c r="E1364" s="230"/>
      <c r="F1364" s="230"/>
      <c r="G1364" s="269"/>
      <c r="H1364" s="489"/>
      <c r="I1364" s="506"/>
      <c r="J1364" s="201"/>
    </row>
    <row r="1365" spans="1:11" ht="18.75" hidden="1" customHeight="1">
      <c r="A1365" s="146" t="s">
        <v>1494</v>
      </c>
      <c r="B1365" s="160" t="s">
        <v>1495</v>
      </c>
      <c r="C1365" s="175" t="s">
        <v>38</v>
      </c>
      <c r="D1365" s="179"/>
      <c r="E1365" s="230">
        <v>310.64999999999998</v>
      </c>
      <c r="F1365" s="230">
        <f>E1365*(1+C$1865)</f>
        <v>386.54179499999998</v>
      </c>
      <c r="G1365" s="269">
        <f>SUM(D1365*F1365)</f>
        <v>0</v>
      </c>
      <c r="H1365" s="489"/>
      <c r="I1365" s="506"/>
      <c r="J1365" s="200"/>
      <c r="K1365" s="132">
        <v>0</v>
      </c>
    </row>
    <row r="1366" spans="1:11" ht="63" hidden="1" customHeight="1">
      <c r="A1366" s="146"/>
      <c r="B1366" s="165" t="s">
        <v>1496</v>
      </c>
      <c r="C1366" s="175"/>
      <c r="D1366" s="179"/>
      <c r="E1366" s="230"/>
      <c r="F1366" s="230"/>
      <c r="G1366" s="269"/>
      <c r="H1366" s="489"/>
      <c r="I1366" s="506"/>
      <c r="J1366" s="201"/>
    </row>
    <row r="1367" spans="1:11" ht="18.75" hidden="1" customHeight="1">
      <c r="A1367" s="146"/>
      <c r="B1367" s="160"/>
      <c r="C1367" s="175"/>
      <c r="D1367" s="179"/>
      <c r="E1367" s="230"/>
      <c r="F1367" s="230"/>
      <c r="G1367" s="269"/>
      <c r="H1367" s="489"/>
      <c r="I1367" s="506"/>
      <c r="J1367" s="201"/>
    </row>
    <row r="1368" spans="1:11" ht="18.75" hidden="1" customHeight="1">
      <c r="A1368" s="146" t="s">
        <v>1497</v>
      </c>
      <c r="B1368" s="160" t="s">
        <v>1498</v>
      </c>
      <c r="C1368" s="175" t="s">
        <v>38</v>
      </c>
      <c r="D1368" s="179"/>
      <c r="E1368" s="230">
        <v>320.91000000000003</v>
      </c>
      <c r="F1368" s="230">
        <f>E1368*(1+C$1865)</f>
        <v>399.308313</v>
      </c>
      <c r="G1368" s="269">
        <f>SUM(D1368*F1368)</f>
        <v>0</v>
      </c>
      <c r="H1368" s="489"/>
      <c r="I1368" s="506"/>
      <c r="J1368" s="200"/>
      <c r="K1368" s="132">
        <v>0</v>
      </c>
    </row>
    <row r="1369" spans="1:11" ht="78.75" hidden="1" customHeight="1">
      <c r="A1369" s="146"/>
      <c r="B1369" s="165" t="s">
        <v>1499</v>
      </c>
      <c r="C1369" s="175"/>
      <c r="D1369" s="179"/>
      <c r="E1369" s="230"/>
      <c r="F1369" s="230"/>
      <c r="G1369" s="269"/>
      <c r="H1369" s="489"/>
      <c r="I1369" s="506"/>
      <c r="J1369" s="201"/>
    </row>
    <row r="1370" spans="1:11" ht="18.75" hidden="1" customHeight="1">
      <c r="A1370" s="146"/>
      <c r="B1370" s="165"/>
      <c r="C1370" s="175"/>
      <c r="D1370" s="179"/>
      <c r="E1370" s="230"/>
      <c r="F1370" s="230"/>
      <c r="G1370" s="269"/>
      <c r="H1370" s="489"/>
      <c r="I1370" s="506"/>
      <c r="J1370" s="201"/>
    </row>
    <row r="1371" spans="1:11" ht="21" hidden="1" customHeight="1">
      <c r="A1371" s="146" t="s">
        <v>1500</v>
      </c>
      <c r="B1371" s="160" t="s">
        <v>1501</v>
      </c>
      <c r="C1371" s="175" t="s">
        <v>34</v>
      </c>
      <c r="D1371" s="179"/>
      <c r="E1371" s="230">
        <v>245.58</v>
      </c>
      <c r="F1371" s="230">
        <f>E1371*(1+C$1865)</f>
        <v>305.57519400000001</v>
      </c>
      <c r="G1371" s="269">
        <f>SUM(D1371*F1371)</f>
        <v>0</v>
      </c>
      <c r="H1371" s="489"/>
      <c r="I1371" s="506"/>
      <c r="J1371" s="200"/>
      <c r="K1371" s="132">
        <v>0</v>
      </c>
    </row>
    <row r="1372" spans="1:11" ht="64.5" hidden="1" customHeight="1">
      <c r="A1372" s="146"/>
      <c r="B1372" s="165" t="s">
        <v>1502</v>
      </c>
      <c r="C1372" s="175"/>
      <c r="D1372" s="179"/>
      <c r="E1372" s="230"/>
      <c r="F1372" s="230"/>
      <c r="G1372" s="269"/>
      <c r="H1372" s="489"/>
      <c r="I1372" s="506"/>
      <c r="J1372" s="201"/>
    </row>
    <row r="1373" spans="1:11" ht="56.25" customHeight="1">
      <c r="A1373" s="791" t="s">
        <v>2790</v>
      </c>
      <c r="B1373" s="149" t="s">
        <v>1503</v>
      </c>
      <c r="C1373" s="261" t="s">
        <v>38</v>
      </c>
      <c r="D1373" s="380">
        <f>4.5*7*0.15+0.7*0.15+1.1*0.15+1.4*0.15+1.4*0.15+2*0.15+2.1*0.15+2.1*0.15*8+2.1*0.15*4+2.1*0.15*2+0.7*0.15*2+1.4*0.15*5+4.2*0.15*2+5.6*0.15*3+1.75*0.15</f>
        <v>15.742500000000001</v>
      </c>
      <c r="E1373" s="380">
        <v>337.43</v>
      </c>
      <c r="F1373" s="262">
        <f>E1373*(1+C$1865)</f>
        <v>419.864149</v>
      </c>
      <c r="G1373" s="263">
        <f>SUM(D1373*F1373)</f>
        <v>6609.7113656325009</v>
      </c>
      <c r="H1373" s="509" t="s">
        <v>1504</v>
      </c>
      <c r="I1373" s="510"/>
      <c r="J1373" s="511"/>
      <c r="K1373" s="132">
        <v>6609.7113656325</v>
      </c>
    </row>
    <row r="1374" spans="1:11" ht="94.5" customHeight="1">
      <c r="A1374" s="154"/>
      <c r="B1374" s="155" t="s">
        <v>1505</v>
      </c>
      <c r="C1374" s="264"/>
      <c r="D1374" s="265"/>
      <c r="E1374" s="266"/>
      <c r="F1374" s="266"/>
      <c r="G1374" s="267"/>
      <c r="H1374" s="512"/>
      <c r="I1374" s="513"/>
      <c r="J1374" s="514"/>
    </row>
    <row r="1375" spans="1:11" ht="18.75" hidden="1" customHeight="1">
      <c r="A1375" s="146" t="s">
        <v>1506</v>
      </c>
      <c r="B1375" s="178" t="s">
        <v>1507</v>
      </c>
      <c r="C1375" s="175"/>
      <c r="D1375" s="179"/>
      <c r="E1375" s="230"/>
      <c r="F1375" s="230"/>
      <c r="G1375" s="269"/>
      <c r="H1375" s="489"/>
      <c r="I1375" s="506"/>
      <c r="J1375" s="201"/>
    </row>
    <row r="1376" spans="1:11" ht="21" hidden="1" customHeight="1">
      <c r="A1376" s="146" t="s">
        <v>1508</v>
      </c>
      <c r="B1376" s="160" t="s">
        <v>1509</v>
      </c>
      <c r="C1376" s="175" t="s">
        <v>34</v>
      </c>
      <c r="D1376" s="179"/>
      <c r="E1376" s="230">
        <v>275.32</v>
      </c>
      <c r="F1376" s="230">
        <f>E1376*(1+C$1865)</f>
        <v>342.58067599999998</v>
      </c>
      <c r="G1376" s="269">
        <f>SUM(D1376*F1376)</f>
        <v>0</v>
      </c>
      <c r="H1376" s="489"/>
      <c r="I1376" s="506"/>
      <c r="J1376" s="200"/>
      <c r="K1376" s="132">
        <v>0</v>
      </c>
    </row>
    <row r="1377" spans="1:11" ht="63" hidden="1" customHeight="1">
      <c r="A1377" s="146"/>
      <c r="B1377" s="165" t="s">
        <v>1510</v>
      </c>
      <c r="C1377" s="175"/>
      <c r="D1377" s="179"/>
      <c r="E1377" s="230"/>
      <c r="F1377" s="230"/>
      <c r="G1377" s="269"/>
      <c r="H1377" s="489"/>
      <c r="I1377" s="506"/>
      <c r="J1377" s="260"/>
    </row>
    <row r="1378" spans="1:11" ht="18.75" hidden="1" customHeight="1">
      <c r="A1378" s="146"/>
      <c r="B1378" s="165"/>
      <c r="C1378" s="175"/>
      <c r="D1378" s="179"/>
      <c r="E1378" s="230"/>
      <c r="F1378" s="230"/>
      <c r="G1378" s="269"/>
      <c r="H1378" s="489"/>
      <c r="I1378" s="506"/>
      <c r="J1378" s="260"/>
    </row>
    <row r="1379" spans="1:11" ht="18.75" customHeight="1">
      <c r="A1379" s="791" t="s">
        <v>1563</v>
      </c>
      <c r="B1379" s="149" t="s">
        <v>1511</v>
      </c>
      <c r="C1379" s="261" t="s">
        <v>38</v>
      </c>
      <c r="D1379" s="246">
        <v>42.96</v>
      </c>
      <c r="E1379" s="262">
        <v>388.24</v>
      </c>
      <c r="F1379" s="262">
        <f>E1379*(1+C$1865)</f>
        <v>483.08703200000002</v>
      </c>
      <c r="G1379" s="263">
        <f>SUM(D1379*F1379)</f>
        <v>20753.418894720002</v>
      </c>
      <c r="H1379" s="509" t="s">
        <v>1512</v>
      </c>
      <c r="I1379" s="510"/>
      <c r="J1379" s="511"/>
      <c r="K1379" s="132">
        <v>20753.418894719998</v>
      </c>
    </row>
    <row r="1380" spans="1:11" ht="78.75" customHeight="1">
      <c r="A1380" s="154"/>
      <c r="B1380" s="155" t="s">
        <v>1513</v>
      </c>
      <c r="C1380" s="264"/>
      <c r="D1380" s="265"/>
      <c r="E1380" s="266"/>
      <c r="F1380" s="266"/>
      <c r="G1380" s="267"/>
      <c r="H1380" s="512"/>
      <c r="I1380" s="513"/>
      <c r="J1380" s="514"/>
    </row>
    <row r="1381" spans="1:11" ht="18.75" hidden="1" customHeight="1">
      <c r="A1381" s="146" t="s">
        <v>1514</v>
      </c>
      <c r="B1381" s="160" t="s">
        <v>1515</v>
      </c>
      <c r="C1381" s="175" t="s">
        <v>38</v>
      </c>
      <c r="D1381" s="179"/>
      <c r="E1381" s="230">
        <v>359.68</v>
      </c>
      <c r="F1381" s="230">
        <f>E1381*(1+C$1865)</f>
        <v>447.549824</v>
      </c>
      <c r="G1381" s="269">
        <f>SUM(D1381*F1381)</f>
        <v>0</v>
      </c>
      <c r="H1381" s="489"/>
      <c r="I1381" s="506"/>
      <c r="J1381" s="200"/>
      <c r="K1381" s="132">
        <v>0</v>
      </c>
    </row>
    <row r="1382" spans="1:11" ht="78.75" hidden="1" customHeight="1">
      <c r="A1382" s="146"/>
      <c r="B1382" s="165" t="s">
        <v>1516</v>
      </c>
      <c r="C1382" s="175"/>
      <c r="D1382" s="179"/>
      <c r="E1382" s="230"/>
      <c r="F1382" s="230"/>
      <c r="G1382" s="269"/>
      <c r="H1382" s="489"/>
      <c r="I1382" s="506"/>
      <c r="J1382" s="201"/>
    </row>
    <row r="1383" spans="1:11" ht="18.75" hidden="1" customHeight="1">
      <c r="A1383" s="146"/>
      <c r="B1383" s="165"/>
      <c r="C1383" s="175"/>
      <c r="D1383" s="179"/>
      <c r="E1383" s="230"/>
      <c r="F1383" s="230"/>
      <c r="G1383" s="269"/>
      <c r="H1383" s="489"/>
      <c r="I1383" s="506"/>
      <c r="J1383" s="201"/>
    </row>
    <row r="1384" spans="1:11" ht="18.75" customHeight="1">
      <c r="A1384" s="791" t="s">
        <v>2791</v>
      </c>
      <c r="B1384" s="149" t="s">
        <v>1517</v>
      </c>
      <c r="C1384" s="261" t="s">
        <v>38</v>
      </c>
      <c r="D1384" s="246">
        <v>8.06</v>
      </c>
      <c r="E1384" s="262">
        <v>671.68</v>
      </c>
      <c r="F1384" s="262">
        <f>E1384*(1+C$1865)</f>
        <v>835.77142399999991</v>
      </c>
      <c r="G1384" s="263">
        <f>SUM(D1384*F1384)</f>
        <v>6736.3176774399999</v>
      </c>
      <c r="H1384" s="509" t="s">
        <v>1518</v>
      </c>
      <c r="I1384" s="510"/>
      <c r="J1384" s="511"/>
      <c r="K1384" s="132">
        <v>6736.3176774399999</v>
      </c>
    </row>
    <row r="1385" spans="1:11" ht="117" customHeight="1">
      <c r="A1385" s="154"/>
      <c r="B1385" s="155" t="s">
        <v>1519</v>
      </c>
      <c r="C1385" s="264"/>
      <c r="D1385" s="265"/>
      <c r="E1385" s="266"/>
      <c r="F1385" s="266"/>
      <c r="G1385" s="267"/>
      <c r="H1385" s="512"/>
      <c r="I1385" s="513"/>
      <c r="J1385" s="514"/>
    </row>
    <row r="1386" spans="1:11" ht="18.75" customHeight="1">
      <c r="A1386" s="146"/>
      <c r="B1386" s="165"/>
      <c r="C1386" s="175"/>
      <c r="D1386" s="179"/>
      <c r="E1386" s="176"/>
      <c r="F1386" s="176"/>
      <c r="G1386" s="177"/>
      <c r="H1386" s="489"/>
      <c r="I1386" s="506"/>
      <c r="J1386" s="201"/>
    </row>
    <row r="1387" spans="1:11" ht="31.5" hidden="1" customHeight="1">
      <c r="A1387" s="146" t="s">
        <v>1520</v>
      </c>
      <c r="B1387" s="160" t="s">
        <v>1521</v>
      </c>
      <c r="C1387" s="175" t="s">
        <v>38</v>
      </c>
      <c r="D1387" s="179"/>
      <c r="E1387" s="176">
        <v>453.07</v>
      </c>
      <c r="F1387" s="176">
        <f>E1387*(1+C$1865)</f>
        <v>563.75500099999999</v>
      </c>
      <c r="G1387" s="177">
        <f>SUM(D1387*F1387)</f>
        <v>0</v>
      </c>
      <c r="H1387" s="489"/>
      <c r="I1387" s="506"/>
      <c r="J1387" s="200"/>
    </row>
    <row r="1388" spans="1:11" ht="78.75" hidden="1" customHeight="1">
      <c r="A1388" s="146"/>
      <c r="B1388" s="165" t="s">
        <v>1522</v>
      </c>
      <c r="C1388" s="175"/>
      <c r="D1388" s="179"/>
      <c r="E1388" s="176"/>
      <c r="F1388" s="176"/>
      <c r="G1388" s="177"/>
      <c r="H1388" s="489"/>
      <c r="I1388" s="506"/>
      <c r="J1388" s="201"/>
    </row>
    <row r="1389" spans="1:11" ht="15" customHeight="1">
      <c r="A1389" s="146"/>
      <c r="B1389" s="364"/>
      <c r="C1389" s="280">
        <v>17</v>
      </c>
      <c r="D1389" s="572" t="s">
        <v>72</v>
      </c>
      <c r="E1389" s="612"/>
      <c r="F1389" s="496"/>
      <c r="G1389" s="281">
        <f>G1347+G1373+G1379+G1384</f>
        <v>36776.3055505925</v>
      </c>
      <c r="H1389" s="489"/>
      <c r="I1389" s="506"/>
      <c r="J1389" s="201"/>
    </row>
    <row r="1390" spans="1:11" ht="15" customHeight="1">
      <c r="A1390" s="790" t="s">
        <v>1611</v>
      </c>
      <c r="B1390" s="212" t="s">
        <v>1524</v>
      </c>
      <c r="C1390" s="600"/>
      <c r="D1390" s="613"/>
      <c r="E1390" s="613"/>
      <c r="F1390" s="613"/>
      <c r="G1390" s="613"/>
      <c r="H1390" s="543"/>
      <c r="I1390" s="613"/>
      <c r="J1390" s="614"/>
    </row>
    <row r="1391" spans="1:11" ht="18.75" customHeight="1">
      <c r="A1391" s="790" t="s">
        <v>2792</v>
      </c>
      <c r="B1391" s="233" t="s">
        <v>1526</v>
      </c>
      <c r="C1391" s="251"/>
      <c r="D1391" s="252"/>
      <c r="E1391" s="348"/>
      <c r="F1391" s="348"/>
      <c r="G1391" s="253"/>
      <c r="H1391" s="493"/>
      <c r="I1391" s="501"/>
      <c r="J1391" s="284"/>
    </row>
    <row r="1392" spans="1:11" ht="18.75" customHeight="1">
      <c r="A1392" s="790" t="s">
        <v>2793</v>
      </c>
      <c r="B1392" s="381" t="s">
        <v>1528</v>
      </c>
      <c r="C1392" s="261" t="s">
        <v>38</v>
      </c>
      <c r="D1392" s="365">
        <f>1.7*0.9*2+1.3*0.67*2+1.4*0.72+1.1*0.72+0.7*0.57</f>
        <v>7.0010000000000003</v>
      </c>
      <c r="E1392" s="262">
        <v>94.18</v>
      </c>
      <c r="F1392" s="262">
        <f>E1392*(1+C$1865)</f>
        <v>117.188174</v>
      </c>
      <c r="G1392" s="263">
        <f>D1392*F1392</f>
        <v>820.43440617400006</v>
      </c>
      <c r="H1392" s="509" t="s">
        <v>1529</v>
      </c>
      <c r="I1392" s="510"/>
      <c r="J1392" s="511"/>
      <c r="K1392" s="132">
        <v>820.43440617399995</v>
      </c>
    </row>
    <row r="1393" spans="1:11" ht="109.5" customHeight="1">
      <c r="A1393" s="154"/>
      <c r="B1393" s="382" t="s">
        <v>1530</v>
      </c>
      <c r="C1393" s="264"/>
      <c r="D1393" s="265"/>
      <c r="E1393" s="266"/>
      <c r="F1393" s="266"/>
      <c r="G1393" s="267"/>
      <c r="H1393" s="512"/>
      <c r="I1393" s="513"/>
      <c r="J1393" s="514"/>
    </row>
    <row r="1394" spans="1:11" ht="18.75" hidden="1" customHeight="1">
      <c r="A1394" s="146" t="s">
        <v>1531</v>
      </c>
      <c r="B1394" s="160" t="s">
        <v>1532</v>
      </c>
      <c r="C1394" s="175" t="s">
        <v>38</v>
      </c>
      <c r="D1394" s="179"/>
      <c r="E1394" s="230">
        <v>58.46</v>
      </c>
      <c r="F1394" s="230">
        <f>E1394*(1+C$1865)</f>
        <v>72.741777999999996</v>
      </c>
      <c r="G1394" s="269">
        <f>D1394*F1394</f>
        <v>0</v>
      </c>
      <c r="H1394" s="489"/>
      <c r="I1394" s="506"/>
      <c r="J1394" s="200"/>
      <c r="K1394" s="132">
        <v>0</v>
      </c>
    </row>
    <row r="1395" spans="1:11" ht="78.75" hidden="1" customHeight="1">
      <c r="A1395" s="146"/>
      <c r="B1395" s="383" t="s">
        <v>1533</v>
      </c>
      <c r="C1395" s="175"/>
      <c r="D1395" s="179"/>
      <c r="E1395" s="230"/>
      <c r="F1395" s="230"/>
      <c r="G1395" s="269"/>
      <c r="H1395" s="489"/>
      <c r="I1395" s="506"/>
      <c r="J1395" s="201"/>
    </row>
    <row r="1396" spans="1:11" ht="18.75" hidden="1" customHeight="1">
      <c r="A1396" s="146"/>
      <c r="B1396" s="160"/>
      <c r="C1396" s="175"/>
      <c r="D1396" s="179"/>
      <c r="E1396" s="230"/>
      <c r="F1396" s="230"/>
      <c r="G1396" s="269"/>
      <c r="H1396" s="489"/>
      <c r="I1396" s="506"/>
      <c r="J1396" s="201"/>
    </row>
    <row r="1397" spans="1:11" ht="18.75" hidden="1" customHeight="1">
      <c r="A1397" s="146" t="s">
        <v>1534</v>
      </c>
      <c r="B1397" s="384" t="s">
        <v>1535</v>
      </c>
      <c r="C1397" s="175" t="s">
        <v>38</v>
      </c>
      <c r="D1397" s="179"/>
      <c r="E1397" s="230">
        <v>29.75</v>
      </c>
      <c r="F1397" s="230">
        <f>E1397*(1+C$1865)</f>
        <v>37.017924999999998</v>
      </c>
      <c r="G1397" s="269">
        <f>D1397*F1397</f>
        <v>0</v>
      </c>
      <c r="H1397" s="489"/>
      <c r="I1397" s="506"/>
      <c r="J1397" s="200"/>
      <c r="K1397" s="132">
        <v>0</v>
      </c>
    </row>
    <row r="1398" spans="1:11" ht="47.25" hidden="1" customHeight="1">
      <c r="A1398" s="146"/>
      <c r="B1398" s="383" t="s">
        <v>1536</v>
      </c>
      <c r="C1398" s="175"/>
      <c r="D1398" s="179"/>
      <c r="E1398" s="230"/>
      <c r="F1398" s="230"/>
      <c r="G1398" s="269"/>
      <c r="H1398" s="497"/>
      <c r="I1398" s="506"/>
      <c r="J1398" s="201"/>
    </row>
    <row r="1399" spans="1:11" ht="18.75" hidden="1" customHeight="1">
      <c r="A1399" s="146"/>
      <c r="B1399" s="165"/>
      <c r="C1399" s="175"/>
      <c r="D1399" s="179"/>
      <c r="E1399" s="230"/>
      <c r="F1399" s="230"/>
      <c r="G1399" s="269"/>
      <c r="H1399" s="489"/>
      <c r="I1399" s="506"/>
      <c r="J1399" s="201"/>
    </row>
    <row r="1400" spans="1:11" ht="18.75" hidden="1" customHeight="1">
      <c r="A1400" s="146" t="s">
        <v>1537</v>
      </c>
      <c r="B1400" s="385" t="s">
        <v>1538</v>
      </c>
      <c r="C1400" s="175"/>
      <c r="D1400" s="179"/>
      <c r="E1400" s="230"/>
      <c r="F1400" s="230"/>
      <c r="G1400" s="269"/>
      <c r="H1400" s="489"/>
      <c r="I1400" s="506"/>
      <c r="J1400" s="201"/>
    </row>
    <row r="1401" spans="1:11" ht="31.5" hidden="1" customHeight="1">
      <c r="A1401" s="146" t="s">
        <v>1539</v>
      </c>
      <c r="B1401" s="384" t="s">
        <v>1540</v>
      </c>
      <c r="C1401" s="175"/>
      <c r="D1401" s="179"/>
      <c r="E1401" s="230"/>
      <c r="F1401" s="230"/>
      <c r="G1401" s="269"/>
      <c r="H1401" s="489"/>
      <c r="I1401" s="506"/>
      <c r="J1401" s="201"/>
    </row>
    <row r="1402" spans="1:11" ht="47.25" hidden="1" customHeight="1">
      <c r="A1402" s="146"/>
      <c r="B1402" s="165" t="s">
        <v>1541</v>
      </c>
      <c r="C1402" s="175"/>
      <c r="D1402" s="179"/>
      <c r="E1402" s="230"/>
      <c r="F1402" s="230"/>
      <c r="G1402" s="269"/>
      <c r="H1402" s="489"/>
      <c r="I1402" s="506"/>
      <c r="J1402" s="201"/>
    </row>
    <row r="1403" spans="1:11" ht="31.5" hidden="1" customHeight="1">
      <c r="A1403" s="146" t="s">
        <v>1542</v>
      </c>
      <c r="B1403" s="237" t="s">
        <v>1543</v>
      </c>
      <c r="C1403" s="175" t="s">
        <v>11</v>
      </c>
      <c r="D1403" s="179"/>
      <c r="E1403" s="230">
        <v>18.920000000000002</v>
      </c>
      <c r="F1403" s="230">
        <f>E1403*(1+C$1865)</f>
        <v>23.542156000000002</v>
      </c>
      <c r="G1403" s="269">
        <f>D1403*F1403</f>
        <v>0</v>
      </c>
      <c r="H1403" s="489"/>
      <c r="I1403" s="506"/>
      <c r="J1403" s="201"/>
      <c r="K1403" s="132">
        <v>0</v>
      </c>
    </row>
    <row r="1404" spans="1:11" ht="18.75" hidden="1" customHeight="1">
      <c r="A1404" s="146"/>
      <c r="B1404" s="238"/>
      <c r="C1404" s="175"/>
      <c r="D1404" s="179"/>
      <c r="E1404" s="230"/>
      <c r="F1404" s="230"/>
      <c r="G1404" s="269"/>
      <c r="H1404" s="489"/>
      <c r="I1404" s="506"/>
      <c r="J1404" s="201"/>
    </row>
    <row r="1405" spans="1:11" ht="31.5" hidden="1" customHeight="1">
      <c r="A1405" s="146" t="s">
        <v>1544</v>
      </c>
      <c r="B1405" s="237" t="s">
        <v>1545</v>
      </c>
      <c r="C1405" s="175" t="s">
        <v>11</v>
      </c>
      <c r="D1405" s="179"/>
      <c r="E1405" s="230">
        <v>40.08</v>
      </c>
      <c r="F1405" s="230">
        <f>E1405*(1+C$1865)</f>
        <v>49.871543999999993</v>
      </c>
      <c r="G1405" s="269">
        <f>D1405*F1405</f>
        <v>0</v>
      </c>
      <c r="H1405" s="489"/>
      <c r="I1405" s="506"/>
      <c r="J1405" s="201"/>
      <c r="K1405" s="132">
        <v>0</v>
      </c>
    </row>
    <row r="1406" spans="1:11" ht="18.75" hidden="1" customHeight="1">
      <c r="A1406" s="146"/>
      <c r="B1406" s="237"/>
      <c r="C1406" s="175"/>
      <c r="D1406" s="179"/>
      <c r="E1406" s="230"/>
      <c r="F1406" s="230"/>
      <c r="G1406" s="269"/>
      <c r="H1406" s="489"/>
      <c r="I1406" s="506"/>
      <c r="J1406" s="201"/>
    </row>
    <row r="1407" spans="1:11" ht="18.75" hidden="1" customHeight="1">
      <c r="A1407" s="146" t="s">
        <v>1546</v>
      </c>
      <c r="B1407" s="237" t="s">
        <v>1547</v>
      </c>
      <c r="C1407" s="175" t="s">
        <v>23</v>
      </c>
      <c r="D1407" s="179"/>
      <c r="E1407" s="230">
        <v>23.22</v>
      </c>
      <c r="F1407" s="230">
        <f>E1407*(1+C$1865)</f>
        <v>28.892645999999999</v>
      </c>
      <c r="G1407" s="269">
        <f>D1407*F1407</f>
        <v>0</v>
      </c>
      <c r="H1407" s="489"/>
      <c r="I1407" s="506"/>
      <c r="J1407" s="201"/>
      <c r="K1407" s="132">
        <v>0</v>
      </c>
    </row>
    <row r="1408" spans="1:11" ht="18.75" hidden="1" customHeight="1">
      <c r="A1408" s="146"/>
      <c r="B1408" s="237"/>
      <c r="C1408" s="175"/>
      <c r="D1408" s="179"/>
      <c r="E1408" s="230"/>
      <c r="F1408" s="230"/>
      <c r="G1408" s="269"/>
      <c r="H1408" s="489"/>
      <c r="I1408" s="506"/>
      <c r="J1408" s="201"/>
    </row>
    <row r="1409" spans="1:11" ht="31.5" hidden="1" customHeight="1">
      <c r="A1409" s="146" t="s">
        <v>1548</v>
      </c>
      <c r="B1409" s="237" t="s">
        <v>1549</v>
      </c>
      <c r="C1409" s="175" t="s">
        <v>23</v>
      </c>
      <c r="D1409" s="179"/>
      <c r="E1409" s="230">
        <v>27.08</v>
      </c>
      <c r="F1409" s="230">
        <f>E1409*(1+C$1865)</f>
        <v>33.695643999999994</v>
      </c>
      <c r="G1409" s="269">
        <f>D1409*F1409</f>
        <v>0</v>
      </c>
      <c r="H1409" s="489"/>
      <c r="I1409" s="506"/>
      <c r="J1409" s="201"/>
      <c r="K1409" s="132">
        <v>0</v>
      </c>
    </row>
    <row r="1410" spans="1:11" ht="18.75" hidden="1" customHeight="1">
      <c r="A1410" s="146"/>
      <c r="B1410" s="237"/>
      <c r="C1410" s="175"/>
      <c r="D1410" s="179"/>
      <c r="E1410" s="230"/>
      <c r="F1410" s="230"/>
      <c r="G1410" s="269"/>
      <c r="H1410" s="489"/>
      <c r="I1410" s="506"/>
      <c r="J1410" s="201"/>
    </row>
    <row r="1411" spans="1:11" ht="31.5" hidden="1" customHeight="1">
      <c r="A1411" s="146" t="s">
        <v>1550</v>
      </c>
      <c r="B1411" s="237" t="s">
        <v>1551</v>
      </c>
      <c r="C1411" s="175" t="s">
        <v>23</v>
      </c>
      <c r="D1411" s="179"/>
      <c r="E1411" s="230">
        <v>32.94</v>
      </c>
      <c r="F1411" s="230">
        <f>E1411*(1+C$1865)</f>
        <v>40.987241999999995</v>
      </c>
      <c r="G1411" s="269">
        <f>D1411*F1411</f>
        <v>0</v>
      </c>
      <c r="H1411" s="489"/>
      <c r="I1411" s="506"/>
      <c r="J1411" s="201"/>
      <c r="K1411" s="132">
        <v>0</v>
      </c>
    </row>
    <row r="1412" spans="1:11" ht="18.75" hidden="1" customHeight="1">
      <c r="A1412" s="146"/>
      <c r="B1412" s="237"/>
      <c r="C1412" s="175"/>
      <c r="D1412" s="179"/>
      <c r="E1412" s="230"/>
      <c r="F1412" s="230"/>
      <c r="G1412" s="269"/>
      <c r="H1412" s="489"/>
      <c r="I1412" s="506"/>
      <c r="J1412" s="201"/>
    </row>
    <row r="1413" spans="1:11" ht="31.5" hidden="1" customHeight="1">
      <c r="A1413" s="146" t="s">
        <v>1552</v>
      </c>
      <c r="B1413" s="237" t="s">
        <v>1553</v>
      </c>
      <c r="C1413" s="175" t="s">
        <v>23</v>
      </c>
      <c r="D1413" s="179"/>
      <c r="E1413" s="230">
        <v>8.25</v>
      </c>
      <c r="F1413" s="230">
        <f>E1413*(1+C$1865)</f>
        <v>10.265475</v>
      </c>
      <c r="G1413" s="269">
        <f>D1413*F1413</f>
        <v>0</v>
      </c>
      <c r="H1413" s="489"/>
      <c r="I1413" s="506"/>
      <c r="J1413" s="201"/>
      <c r="K1413" s="132">
        <v>0</v>
      </c>
    </row>
    <row r="1414" spans="1:11" ht="18.75" hidden="1" customHeight="1">
      <c r="A1414" s="146"/>
      <c r="B1414" s="165"/>
      <c r="C1414" s="175"/>
      <c r="D1414" s="179"/>
      <c r="E1414" s="230"/>
      <c r="F1414" s="230"/>
      <c r="G1414" s="269"/>
      <c r="H1414" s="489"/>
      <c r="I1414" s="506"/>
      <c r="J1414" s="201"/>
    </row>
    <row r="1415" spans="1:11" ht="18.75" hidden="1" customHeight="1">
      <c r="A1415" s="146" t="s">
        <v>1554</v>
      </c>
      <c r="B1415" s="237" t="s">
        <v>1555</v>
      </c>
      <c r="C1415" s="175" t="s">
        <v>11</v>
      </c>
      <c r="D1415" s="179"/>
      <c r="E1415" s="230">
        <v>76.7</v>
      </c>
      <c r="F1415" s="230">
        <f>E1415*(1+C$1865)</f>
        <v>95.437809999999999</v>
      </c>
      <c r="G1415" s="269">
        <f>D1415*F1415</f>
        <v>0</v>
      </c>
      <c r="H1415" s="489"/>
      <c r="I1415" s="506"/>
      <c r="J1415" s="201"/>
      <c r="K1415" s="132">
        <v>0</v>
      </c>
    </row>
    <row r="1416" spans="1:11" ht="18.75" hidden="1" customHeight="1">
      <c r="A1416" s="146"/>
      <c r="B1416" s="165"/>
      <c r="C1416" s="175"/>
      <c r="D1416" s="179"/>
      <c r="E1416" s="230"/>
      <c r="F1416" s="230"/>
      <c r="G1416" s="269"/>
      <c r="H1416" s="489"/>
      <c r="I1416" s="506"/>
      <c r="J1416" s="201"/>
    </row>
    <row r="1417" spans="1:11" ht="18.75" customHeight="1">
      <c r="A1417" s="790" t="s">
        <v>2794</v>
      </c>
      <c r="B1417" s="233" t="s">
        <v>1556</v>
      </c>
      <c r="C1417" s="251"/>
      <c r="D1417" s="252"/>
      <c r="E1417" s="348"/>
      <c r="F1417" s="348"/>
      <c r="G1417" s="253"/>
      <c r="H1417" s="493"/>
      <c r="I1417" s="501"/>
      <c r="J1417" s="397"/>
    </row>
    <row r="1418" spans="1:11" ht="31.5" customHeight="1">
      <c r="A1418" s="791" t="s">
        <v>2795</v>
      </c>
      <c r="B1418" s="149" t="s">
        <v>1557</v>
      </c>
      <c r="C1418" s="261" t="s">
        <v>11</v>
      </c>
      <c r="D1418" s="246">
        <v>4</v>
      </c>
      <c r="E1418" s="262">
        <v>286.64999999999998</v>
      </c>
      <c r="F1418" s="262">
        <f>E1418*(1+C$1865)</f>
        <v>356.67859499999997</v>
      </c>
      <c r="G1418" s="263">
        <f>D1418*F1418</f>
        <v>1426.7143799999999</v>
      </c>
      <c r="H1418" s="509" t="s">
        <v>1558</v>
      </c>
      <c r="I1418" s="510"/>
      <c r="J1418" s="511"/>
      <c r="K1418" s="132">
        <v>1426.7143799999999</v>
      </c>
    </row>
    <row r="1419" spans="1:11" ht="104.25" customHeight="1">
      <c r="A1419" s="154"/>
      <c r="B1419" s="155" t="s">
        <v>1559</v>
      </c>
      <c r="C1419" s="264"/>
      <c r="D1419" s="265"/>
      <c r="E1419" s="266"/>
      <c r="F1419" s="266"/>
      <c r="G1419" s="267"/>
      <c r="H1419" s="512"/>
      <c r="I1419" s="513"/>
      <c r="J1419" s="514"/>
    </row>
    <row r="1420" spans="1:11" ht="18.75" hidden="1" customHeight="1">
      <c r="A1420" s="146" t="s">
        <v>1560</v>
      </c>
      <c r="B1420" s="160" t="s">
        <v>1561</v>
      </c>
      <c r="C1420" s="175" t="s">
        <v>11</v>
      </c>
      <c r="D1420" s="254"/>
      <c r="E1420" s="230">
        <v>47.69</v>
      </c>
      <c r="F1420" s="230">
        <f>E1420*(1+C$1865)</f>
        <v>59.340666999999996</v>
      </c>
      <c r="G1420" s="269">
        <f>D1420*F1420</f>
        <v>0</v>
      </c>
      <c r="H1420" s="489"/>
      <c r="I1420" s="506"/>
      <c r="J1420" s="201"/>
      <c r="K1420" s="132">
        <v>0</v>
      </c>
    </row>
    <row r="1421" spans="1:11" ht="63" hidden="1" customHeight="1">
      <c r="A1421" s="146"/>
      <c r="B1421" s="165" t="s">
        <v>1562</v>
      </c>
      <c r="C1421" s="175"/>
      <c r="D1421" s="179"/>
      <c r="E1421" s="230"/>
      <c r="F1421" s="230"/>
      <c r="G1421" s="269"/>
      <c r="H1421" s="489"/>
      <c r="I1421" s="506"/>
      <c r="J1421" s="201"/>
    </row>
    <row r="1422" spans="1:11" ht="18.75" hidden="1" customHeight="1">
      <c r="A1422" s="146"/>
      <c r="B1422" s="160"/>
      <c r="C1422" s="175"/>
      <c r="D1422" s="179"/>
      <c r="E1422" s="230"/>
      <c r="F1422" s="230"/>
      <c r="G1422" s="269"/>
      <c r="H1422" s="489"/>
      <c r="I1422" s="506"/>
      <c r="J1422" s="200"/>
    </row>
    <row r="1423" spans="1:11" ht="18.75" customHeight="1">
      <c r="A1423" s="791" t="s">
        <v>2796</v>
      </c>
      <c r="B1423" s="149" t="s">
        <v>1564</v>
      </c>
      <c r="C1423" s="261" t="s">
        <v>11</v>
      </c>
      <c r="D1423" s="246">
        <v>21</v>
      </c>
      <c r="E1423" s="262">
        <v>21.4</v>
      </c>
      <c r="F1423" s="262">
        <f>E1423*(1+C$1865)</f>
        <v>26.628019999999996</v>
      </c>
      <c r="G1423" s="263">
        <f>D1423*F1423</f>
        <v>559.18841999999995</v>
      </c>
      <c r="H1423" s="509" t="s">
        <v>1565</v>
      </c>
      <c r="I1423" s="510"/>
      <c r="J1423" s="511"/>
      <c r="K1423" s="132">
        <v>559.18841999999995</v>
      </c>
    </row>
    <row r="1424" spans="1:11" ht="65.25" customHeight="1">
      <c r="A1424" s="154"/>
      <c r="B1424" s="155" t="s">
        <v>1566</v>
      </c>
      <c r="C1424" s="264"/>
      <c r="D1424" s="265"/>
      <c r="E1424" s="266"/>
      <c r="F1424" s="266"/>
      <c r="G1424" s="267"/>
      <c r="H1424" s="512"/>
      <c r="I1424" s="513"/>
      <c r="J1424" s="514"/>
    </row>
    <row r="1425" spans="1:11" ht="18.75" hidden="1" customHeight="1">
      <c r="A1425" s="146" t="s">
        <v>1567</v>
      </c>
      <c r="B1425" s="160" t="s">
        <v>1568</v>
      </c>
      <c r="C1425" s="175" t="s">
        <v>11</v>
      </c>
      <c r="D1425" s="254"/>
      <c r="E1425" s="230">
        <v>9.6300000000000008</v>
      </c>
      <c r="F1425" s="230">
        <f>E1425*(1+C$1865)</f>
        <v>11.982609</v>
      </c>
      <c r="G1425" s="269">
        <f>D1425*F1425</f>
        <v>0</v>
      </c>
      <c r="H1425" s="489"/>
      <c r="I1425" s="506"/>
      <c r="J1425" s="201"/>
      <c r="K1425" s="132">
        <v>0</v>
      </c>
    </row>
    <row r="1426" spans="1:11" ht="47.25" hidden="1" customHeight="1">
      <c r="A1426" s="146"/>
      <c r="B1426" s="165" t="s">
        <v>1566</v>
      </c>
      <c r="C1426" s="175"/>
      <c r="D1426" s="179"/>
      <c r="E1426" s="230"/>
      <c r="F1426" s="230"/>
      <c r="G1426" s="269"/>
      <c r="H1426" s="489"/>
      <c r="I1426" s="506"/>
      <c r="J1426" s="201"/>
    </row>
    <row r="1427" spans="1:11" ht="18.75" hidden="1" customHeight="1">
      <c r="A1427" s="146"/>
      <c r="B1427" s="165"/>
      <c r="C1427" s="175"/>
      <c r="D1427" s="179"/>
      <c r="E1427" s="230"/>
      <c r="F1427" s="230"/>
      <c r="G1427" s="269"/>
      <c r="H1427" s="489"/>
      <c r="I1427" s="506"/>
      <c r="J1427" s="200"/>
    </row>
    <row r="1428" spans="1:11" ht="18.75" hidden="1" customHeight="1">
      <c r="A1428" s="146" t="s">
        <v>1569</v>
      </c>
      <c r="B1428" s="160" t="s">
        <v>1570</v>
      </c>
      <c r="C1428" s="175" t="s">
        <v>11</v>
      </c>
      <c r="D1428" s="179"/>
      <c r="E1428" s="230">
        <v>39.43</v>
      </c>
      <c r="F1428" s="230">
        <f>E1428*(1+C$1865)</f>
        <v>49.062748999999997</v>
      </c>
      <c r="G1428" s="269">
        <f>D1428*F1428</f>
        <v>0</v>
      </c>
      <c r="H1428" s="489"/>
      <c r="I1428" s="506"/>
      <c r="J1428" s="201"/>
      <c r="K1428" s="132">
        <v>0</v>
      </c>
    </row>
    <row r="1429" spans="1:11" ht="63" hidden="1" customHeight="1">
      <c r="A1429" s="146"/>
      <c r="B1429" s="165" t="s">
        <v>1571</v>
      </c>
      <c r="C1429" s="175"/>
      <c r="D1429" s="179"/>
      <c r="E1429" s="230"/>
      <c r="F1429" s="230"/>
      <c r="G1429" s="269"/>
      <c r="H1429" s="489"/>
      <c r="I1429" s="506"/>
      <c r="J1429" s="201"/>
    </row>
    <row r="1430" spans="1:11" ht="9" hidden="1" customHeight="1">
      <c r="A1430" s="146"/>
      <c r="B1430" s="165"/>
      <c r="C1430" s="175"/>
      <c r="D1430" s="179"/>
      <c r="E1430" s="230"/>
      <c r="F1430" s="230"/>
      <c r="G1430" s="269"/>
      <c r="H1430" s="489"/>
      <c r="I1430" s="506"/>
      <c r="J1430" s="200"/>
    </row>
    <row r="1431" spans="1:11" ht="18.75" customHeight="1">
      <c r="A1431" s="791" t="s">
        <v>2797</v>
      </c>
      <c r="B1431" s="149" t="s">
        <v>1572</v>
      </c>
      <c r="C1431" s="261" t="s">
        <v>11</v>
      </c>
      <c r="D1431" s="365">
        <v>3</v>
      </c>
      <c r="E1431" s="262">
        <v>49.61</v>
      </c>
      <c r="F1431" s="262">
        <f>E1431*(1+C$1865)</f>
        <v>61.729723</v>
      </c>
      <c r="G1431" s="263">
        <f>D1431*F1431</f>
        <v>185.18916899999999</v>
      </c>
      <c r="H1431" s="509" t="s">
        <v>1573</v>
      </c>
      <c r="I1431" s="510"/>
      <c r="J1431" s="511"/>
      <c r="K1431" s="132">
        <v>185.18916899999999</v>
      </c>
    </row>
    <row r="1432" spans="1:11" ht="77.25" customHeight="1">
      <c r="A1432" s="154"/>
      <c r="B1432" s="155" t="s">
        <v>1574</v>
      </c>
      <c r="C1432" s="264"/>
      <c r="D1432" s="265"/>
      <c r="E1432" s="266"/>
      <c r="F1432" s="262"/>
      <c r="G1432" s="263"/>
      <c r="H1432" s="512"/>
      <c r="I1432" s="513"/>
      <c r="J1432" s="514"/>
    </row>
    <row r="1433" spans="1:11" ht="18.75" hidden="1" customHeight="1">
      <c r="A1433" s="146" t="s">
        <v>1575</v>
      </c>
      <c r="B1433" s="178" t="s">
        <v>1576</v>
      </c>
      <c r="C1433" s="175"/>
      <c r="D1433" s="179"/>
      <c r="E1433" s="230"/>
      <c r="F1433" s="262">
        <f>E1433*(1+C$1865)</f>
        <v>0</v>
      </c>
      <c r="G1433" s="263">
        <f>D1433*F1433</f>
        <v>0</v>
      </c>
      <c r="H1433" s="489"/>
      <c r="I1433" s="506"/>
      <c r="J1433" s="201"/>
    </row>
    <row r="1434" spans="1:11" ht="173.25" hidden="1" customHeight="1">
      <c r="A1434" s="146"/>
      <c r="B1434" s="165" t="s">
        <v>1577</v>
      </c>
      <c r="C1434" s="175"/>
      <c r="D1434" s="179"/>
      <c r="E1434" s="230"/>
      <c r="F1434" s="262">
        <f>E1434*(1+C$1865)</f>
        <v>0</v>
      </c>
      <c r="G1434" s="263">
        <f>D1434*F1434</f>
        <v>0</v>
      </c>
      <c r="H1434" s="489"/>
      <c r="I1434" s="506"/>
      <c r="J1434" s="201"/>
    </row>
    <row r="1435" spans="1:11" ht="18.75" hidden="1" customHeight="1">
      <c r="A1435" s="146"/>
      <c r="B1435" s="165"/>
      <c r="C1435" s="175"/>
      <c r="D1435" s="179"/>
      <c r="E1435" s="230"/>
      <c r="F1435" s="262">
        <f>E1435*(1+C$1865)</f>
        <v>0</v>
      </c>
      <c r="G1435" s="263">
        <f>D1435*F1435</f>
        <v>0</v>
      </c>
      <c r="H1435" s="489"/>
      <c r="I1435" s="506"/>
      <c r="J1435" s="200"/>
    </row>
    <row r="1436" spans="1:11" ht="18.75" hidden="1" customHeight="1">
      <c r="A1436" s="146" t="s">
        <v>1578</v>
      </c>
      <c r="B1436" s="160" t="s">
        <v>1579</v>
      </c>
      <c r="C1436" s="175" t="s">
        <v>11</v>
      </c>
      <c r="D1436" s="179"/>
      <c r="E1436" s="230">
        <v>3038.2</v>
      </c>
      <c r="F1436" s="262">
        <f>E1436*(1+C$1865)</f>
        <v>3780.4322599999996</v>
      </c>
      <c r="G1436" s="263">
        <f>D1436*F1436</f>
        <v>0</v>
      </c>
      <c r="H1436" s="497"/>
      <c r="I1436" s="506"/>
      <c r="J1436" s="200"/>
    </row>
    <row r="1437" spans="1:11" ht="18.75" hidden="1" customHeight="1">
      <c r="A1437" s="146"/>
      <c r="B1437" s="160"/>
      <c r="C1437" s="175"/>
      <c r="D1437" s="179"/>
      <c r="E1437" s="230"/>
      <c r="F1437" s="262">
        <f>E1437*(1+C$1865)</f>
        <v>0</v>
      </c>
      <c r="G1437" s="263">
        <f>D1437*F1437</f>
        <v>0</v>
      </c>
      <c r="H1437" s="489"/>
      <c r="I1437" s="506"/>
      <c r="J1437" s="200"/>
    </row>
    <row r="1438" spans="1:11" ht="18.75" customHeight="1">
      <c r="A1438" s="386"/>
      <c r="B1438" s="387"/>
      <c r="C1438" s="812" t="s">
        <v>72</v>
      </c>
      <c r="D1438" s="551"/>
      <c r="E1438" s="551"/>
      <c r="F1438" s="340"/>
      <c r="G1438" s="388">
        <f>G1392+G1418+G1423+G1431</f>
        <v>2991.5263751739994</v>
      </c>
      <c r="H1438" s="497"/>
      <c r="I1438" s="498"/>
      <c r="J1438" s="499"/>
    </row>
    <row r="1439" spans="1:11" ht="29.25" customHeight="1">
      <c r="A1439" s="389"/>
      <c r="B1439" s="390" t="s">
        <v>1580</v>
      </c>
      <c r="C1439" s="391"/>
      <c r="D1439" s="391"/>
      <c r="E1439" s="391"/>
      <c r="F1439" s="391"/>
      <c r="G1439" s="391"/>
      <c r="H1439" s="391"/>
      <c r="I1439" s="391"/>
      <c r="J1439" s="398"/>
    </row>
    <row r="1440" spans="1:11" ht="41.25" customHeight="1">
      <c r="A1440" s="809" t="s">
        <v>2509</v>
      </c>
      <c r="B1440" s="305" t="s">
        <v>1581</v>
      </c>
      <c r="C1440" s="255" t="s">
        <v>23</v>
      </c>
      <c r="D1440" s="255">
        <v>4</v>
      </c>
      <c r="E1440" s="257">
        <v>112.38</v>
      </c>
      <c r="F1440" s="392">
        <f>E1440*(1+C$1865)</f>
        <v>139.83443399999999</v>
      </c>
      <c r="G1440" s="352">
        <f>D1440*F1440</f>
        <v>559.33773599999995</v>
      </c>
      <c r="H1440" s="615" t="s">
        <v>1582</v>
      </c>
      <c r="I1440" s="616"/>
      <c r="J1440" s="617"/>
      <c r="K1440" s="132">
        <v>548.33812399999999</v>
      </c>
    </row>
    <row r="1441" spans="1:10" ht="18.75" hidden="1" customHeight="1">
      <c r="A1441" s="146" t="s">
        <v>1583</v>
      </c>
      <c r="B1441" s="160" t="s">
        <v>1584</v>
      </c>
      <c r="C1441" s="175" t="s">
        <v>11</v>
      </c>
      <c r="D1441" s="179"/>
      <c r="E1441" s="176">
        <v>3656.59</v>
      </c>
      <c r="F1441" s="176">
        <f>E1441*(1+C$1865)</f>
        <v>4549.894937</v>
      </c>
      <c r="G1441" s="177">
        <f>D1441*F1441</f>
        <v>0</v>
      </c>
      <c r="H1441" s="497"/>
      <c r="I1441" s="506"/>
      <c r="J1441" s="201"/>
    </row>
    <row r="1442" spans="1:10" ht="18.75" hidden="1" customHeight="1">
      <c r="A1442" s="146"/>
      <c r="B1442" s="160"/>
      <c r="C1442" s="175"/>
      <c r="D1442" s="179"/>
      <c r="E1442" s="176"/>
      <c r="F1442" s="176"/>
      <c r="G1442" s="177"/>
      <c r="H1442" s="489"/>
      <c r="I1442" s="506"/>
      <c r="J1442" s="200"/>
    </row>
    <row r="1443" spans="1:10" ht="18.75" hidden="1" customHeight="1">
      <c r="A1443" s="146" t="s">
        <v>1585</v>
      </c>
      <c r="B1443" s="160" t="s">
        <v>1586</v>
      </c>
      <c r="C1443" s="175" t="s">
        <v>11</v>
      </c>
      <c r="D1443" s="179"/>
      <c r="E1443" s="176">
        <v>8866.2999999999993</v>
      </c>
      <c r="F1443" s="176">
        <f>E1443*(1+C$1865)</f>
        <v>11032.337089999999</v>
      </c>
      <c r="G1443" s="177">
        <f>D1443*F1443</f>
        <v>0</v>
      </c>
      <c r="H1443" s="497"/>
      <c r="I1443" s="506"/>
      <c r="J1443" s="201"/>
    </row>
    <row r="1444" spans="1:10" ht="18.75" hidden="1" customHeight="1">
      <c r="A1444" s="146"/>
      <c r="B1444" s="160"/>
      <c r="C1444" s="175"/>
      <c r="D1444" s="179"/>
      <c r="E1444" s="176"/>
      <c r="F1444" s="176"/>
      <c r="G1444" s="177"/>
      <c r="H1444" s="497"/>
      <c r="I1444" s="506"/>
      <c r="J1444" s="201"/>
    </row>
    <row r="1445" spans="1:10" ht="31.5" hidden="1" customHeight="1">
      <c r="A1445" s="146" t="s">
        <v>1587</v>
      </c>
      <c r="B1445" s="160" t="s">
        <v>1588</v>
      </c>
      <c r="C1445" s="175" t="s">
        <v>11</v>
      </c>
      <c r="D1445" s="254">
        <v>1</v>
      </c>
      <c r="E1445" s="176">
        <v>750</v>
      </c>
      <c r="F1445" s="176">
        <f>E1445*(1+C$1865)</f>
        <v>933.22500000000002</v>
      </c>
      <c r="G1445" s="177">
        <f>D1445*F1445</f>
        <v>933.22500000000002</v>
      </c>
      <c r="H1445" s="618"/>
      <c r="I1445" s="619"/>
      <c r="J1445" s="620"/>
    </row>
    <row r="1446" spans="1:10" ht="18.75" hidden="1" customHeight="1">
      <c r="A1446" s="146"/>
      <c r="B1446" s="160"/>
      <c r="C1446" s="175"/>
      <c r="D1446" s="179"/>
      <c r="E1446" s="176"/>
      <c r="F1446" s="176"/>
      <c r="G1446" s="177"/>
      <c r="H1446" s="497"/>
      <c r="I1446" s="506"/>
      <c r="J1446" s="201"/>
    </row>
    <row r="1447" spans="1:10" ht="18.75" hidden="1" customHeight="1">
      <c r="A1447" s="146" t="s">
        <v>1589</v>
      </c>
      <c r="B1447" s="178" t="s">
        <v>1590</v>
      </c>
      <c r="C1447" s="175"/>
      <c r="D1447" s="179"/>
      <c r="E1447" s="176"/>
      <c r="F1447" s="176"/>
      <c r="G1447" s="177"/>
      <c r="H1447" s="497"/>
      <c r="I1447" s="506"/>
      <c r="J1447" s="201"/>
    </row>
    <row r="1448" spans="1:10" ht="31.5" hidden="1" customHeight="1">
      <c r="A1448" s="146" t="s">
        <v>1591</v>
      </c>
      <c r="B1448" s="160" t="s">
        <v>1592</v>
      </c>
      <c r="C1448" s="175" t="s">
        <v>23</v>
      </c>
      <c r="D1448" s="254"/>
      <c r="E1448" s="176">
        <v>1.64</v>
      </c>
      <c r="F1448" s="176">
        <f>E1448*(1+C$1865)</f>
        <v>2.0406519999999997</v>
      </c>
      <c r="G1448" s="177">
        <f>D1448*F1448</f>
        <v>0</v>
      </c>
      <c r="H1448" s="497"/>
      <c r="I1448" s="506"/>
      <c r="J1448" s="201"/>
    </row>
    <row r="1449" spans="1:10" ht="63" hidden="1" customHeight="1">
      <c r="A1449" s="146"/>
      <c r="B1449" s="165" t="s">
        <v>1593</v>
      </c>
      <c r="C1449" s="175"/>
      <c r="D1449" s="179"/>
      <c r="E1449" s="176"/>
      <c r="F1449" s="176"/>
      <c r="G1449" s="177"/>
      <c r="H1449" s="497"/>
      <c r="I1449" s="506"/>
      <c r="J1449" s="201"/>
    </row>
    <row r="1450" spans="1:10" ht="18.75" hidden="1" customHeight="1">
      <c r="A1450" s="146"/>
      <c r="B1450" s="160"/>
      <c r="C1450" s="175"/>
      <c r="D1450" s="179"/>
      <c r="E1450" s="176"/>
      <c r="F1450" s="176"/>
      <c r="G1450" s="177"/>
      <c r="H1450" s="497"/>
      <c r="I1450" s="506"/>
      <c r="J1450" s="201"/>
    </row>
    <row r="1451" spans="1:10" ht="47.25" hidden="1" customHeight="1">
      <c r="A1451" s="146" t="s">
        <v>1594</v>
      </c>
      <c r="B1451" s="160" t="s">
        <v>1595</v>
      </c>
      <c r="C1451" s="175" t="s">
        <v>38</v>
      </c>
      <c r="D1451" s="179"/>
      <c r="E1451" s="176">
        <v>1.49</v>
      </c>
      <c r="F1451" s="176">
        <f>E1451*(1+C$1865)</f>
        <v>1.854007</v>
      </c>
      <c r="G1451" s="177">
        <f>D1451*F1451</f>
        <v>0</v>
      </c>
      <c r="H1451" s="497"/>
      <c r="I1451" s="506"/>
      <c r="J1451" s="201"/>
    </row>
    <row r="1452" spans="1:10" ht="63" hidden="1" customHeight="1">
      <c r="A1452" s="146"/>
      <c r="B1452" s="165" t="s">
        <v>1596</v>
      </c>
      <c r="C1452" s="175"/>
      <c r="D1452" s="179"/>
      <c r="E1452" s="176"/>
      <c r="F1452" s="176"/>
      <c r="G1452" s="177"/>
      <c r="H1452" s="497"/>
      <c r="I1452" s="506"/>
      <c r="J1452" s="201"/>
    </row>
    <row r="1453" spans="1:10" ht="18.75" hidden="1" customHeight="1">
      <c r="A1453" s="146"/>
      <c r="B1453" s="165"/>
      <c r="C1453" s="175"/>
      <c r="D1453" s="179"/>
      <c r="E1453" s="176"/>
      <c r="F1453" s="176"/>
      <c r="G1453" s="177"/>
      <c r="H1453" s="497"/>
      <c r="I1453" s="506"/>
      <c r="J1453" s="201"/>
    </row>
    <row r="1454" spans="1:10" ht="37.5" hidden="1" customHeight="1">
      <c r="A1454" s="146" t="s">
        <v>1597</v>
      </c>
      <c r="B1454" s="160" t="s">
        <v>1598</v>
      </c>
      <c r="C1454" s="175" t="s">
        <v>1599</v>
      </c>
      <c r="D1454" s="254"/>
      <c r="E1454" s="176">
        <v>13.5</v>
      </c>
      <c r="F1454" s="176">
        <f>E1454*(1+C$1865)</f>
        <v>16.79805</v>
      </c>
      <c r="G1454" s="177">
        <f>D1454*F1454</f>
        <v>0</v>
      </c>
      <c r="H1454" s="497"/>
      <c r="I1454" s="506"/>
      <c r="J1454" s="201"/>
    </row>
    <row r="1455" spans="1:10" ht="157.5" hidden="1" customHeight="1">
      <c r="A1455" s="146"/>
      <c r="B1455" s="165" t="s">
        <v>1600</v>
      </c>
      <c r="C1455" s="175"/>
      <c r="D1455" s="179"/>
      <c r="E1455" s="176"/>
      <c r="F1455" s="176"/>
      <c r="G1455" s="177"/>
      <c r="H1455" s="497"/>
      <c r="I1455" s="506"/>
      <c r="J1455" s="201"/>
    </row>
    <row r="1456" spans="1:10" ht="18.75" hidden="1" customHeight="1">
      <c r="A1456" s="146"/>
      <c r="B1456" s="160"/>
      <c r="C1456" s="175"/>
      <c r="D1456" s="179"/>
      <c r="E1456" s="176"/>
      <c r="F1456" s="176"/>
      <c r="G1456" s="177"/>
      <c r="H1456" s="497"/>
      <c r="I1456" s="506"/>
      <c r="J1456" s="201"/>
    </row>
    <row r="1457" spans="1:10" ht="31.5" hidden="1" customHeight="1">
      <c r="A1457" s="146" t="s">
        <v>1601</v>
      </c>
      <c r="B1457" s="160" t="s">
        <v>1602</v>
      </c>
      <c r="C1457" s="175" t="s">
        <v>38</v>
      </c>
      <c r="D1457" s="254"/>
      <c r="E1457" s="176">
        <v>8.66</v>
      </c>
      <c r="F1457" s="176">
        <f>E1457*(1+C$1865)</f>
        <v>10.775638000000001</v>
      </c>
      <c r="G1457" s="177">
        <f>D1457*F1457</f>
        <v>0</v>
      </c>
      <c r="H1457" s="489"/>
      <c r="I1457" s="506"/>
      <c r="J1457" s="200"/>
    </row>
    <row r="1458" spans="1:10" ht="78.75" hidden="1" customHeight="1">
      <c r="A1458" s="146"/>
      <c r="B1458" s="165" t="s">
        <v>1603</v>
      </c>
      <c r="C1458" s="175"/>
      <c r="D1458" s="179"/>
      <c r="E1458" s="176"/>
      <c r="F1458" s="176"/>
      <c r="G1458" s="177"/>
      <c r="H1458" s="489"/>
      <c r="I1458" s="506"/>
      <c r="J1458" s="200"/>
    </row>
    <row r="1459" spans="1:10" ht="18.75" hidden="1" customHeight="1">
      <c r="A1459" s="146"/>
      <c r="B1459" s="160"/>
      <c r="C1459" s="175"/>
      <c r="D1459" s="179"/>
      <c r="E1459" s="176"/>
      <c r="F1459" s="176"/>
      <c r="G1459" s="177"/>
      <c r="H1459" s="489"/>
      <c r="I1459" s="506"/>
      <c r="J1459" s="200"/>
    </row>
    <row r="1460" spans="1:10" ht="31.5" hidden="1" customHeight="1">
      <c r="A1460" s="146" t="s">
        <v>1604</v>
      </c>
      <c r="B1460" s="160" t="s">
        <v>1605</v>
      </c>
      <c r="C1460" s="175" t="s">
        <v>1606</v>
      </c>
      <c r="D1460" s="179"/>
      <c r="E1460" s="176">
        <v>22</v>
      </c>
      <c r="F1460" s="176">
        <f>E1460*(1+C$1865)</f>
        <v>27.374600000000001</v>
      </c>
      <c r="G1460" s="177">
        <f>D1460*F1460</f>
        <v>0</v>
      </c>
      <c r="H1460" s="489"/>
      <c r="I1460" s="506"/>
      <c r="J1460" s="200"/>
    </row>
    <row r="1461" spans="1:10" ht="126" hidden="1" customHeight="1">
      <c r="A1461" s="146"/>
      <c r="B1461" s="165" t="s">
        <v>1607</v>
      </c>
      <c r="C1461" s="175"/>
      <c r="D1461" s="179"/>
      <c r="E1461" s="176"/>
      <c r="F1461" s="176"/>
      <c r="G1461" s="177"/>
      <c r="H1461" s="489"/>
      <c r="I1461" s="506"/>
      <c r="J1461" s="200"/>
    </row>
    <row r="1462" spans="1:10" ht="18.75" hidden="1" customHeight="1">
      <c r="A1462" s="146"/>
      <c r="B1462" s="160"/>
      <c r="C1462" s="175"/>
      <c r="D1462" s="179"/>
      <c r="E1462" s="176"/>
      <c r="F1462" s="176"/>
      <c r="G1462" s="177"/>
      <c r="H1462" s="489"/>
      <c r="I1462" s="506"/>
      <c r="J1462" s="200"/>
    </row>
    <row r="1463" spans="1:10" ht="31.5" hidden="1" customHeight="1">
      <c r="A1463" s="146" t="s">
        <v>1608</v>
      </c>
      <c r="B1463" s="160" t="s">
        <v>1609</v>
      </c>
      <c r="C1463" s="175" t="s">
        <v>23</v>
      </c>
      <c r="D1463" s="179"/>
      <c r="E1463" s="176">
        <v>9.98</v>
      </c>
      <c r="F1463" s="176">
        <f>E1463*(1+C$1865)</f>
        <v>12.418114000000001</v>
      </c>
      <c r="G1463" s="177">
        <f>D1463*F1463</f>
        <v>0</v>
      </c>
      <c r="H1463" s="489"/>
      <c r="I1463" s="506"/>
      <c r="J1463" s="200"/>
    </row>
    <row r="1464" spans="1:10" ht="78.75" hidden="1" customHeight="1">
      <c r="A1464" s="146"/>
      <c r="B1464" s="165" t="s">
        <v>1610</v>
      </c>
      <c r="C1464" s="175"/>
      <c r="D1464" s="179"/>
      <c r="E1464" s="176"/>
      <c r="F1464" s="176"/>
      <c r="G1464" s="177"/>
      <c r="H1464" s="489"/>
      <c r="I1464" s="506"/>
      <c r="J1464" s="200"/>
    </row>
    <row r="1465" spans="1:10" ht="18" customHeight="1">
      <c r="A1465" s="345"/>
      <c r="B1465" s="393"/>
      <c r="C1465" s="813" t="s">
        <v>2820</v>
      </c>
      <c r="D1465" s="621"/>
      <c r="E1465" s="622"/>
      <c r="F1465" s="500"/>
      <c r="G1465" s="188">
        <f>G1440</f>
        <v>559.33773599999995</v>
      </c>
      <c r="H1465" s="545"/>
      <c r="I1465" s="546"/>
      <c r="J1465" s="547"/>
    </row>
    <row r="1466" spans="1:10" ht="18.75" hidden="1" customHeight="1">
      <c r="A1466" s="241" t="s">
        <v>1611</v>
      </c>
      <c r="B1466" s="147" t="s">
        <v>1612</v>
      </c>
      <c r="C1466" s="394"/>
      <c r="D1466" s="192"/>
      <c r="E1466" s="193"/>
      <c r="F1466" s="176"/>
      <c r="G1466" s="177"/>
      <c r="H1466" s="489"/>
      <c r="I1466" s="506"/>
      <c r="J1466" s="201"/>
    </row>
    <row r="1467" spans="1:10" ht="18.75" hidden="1" customHeight="1">
      <c r="A1467" s="395">
        <v>200100</v>
      </c>
      <c r="B1467" s="258" t="s">
        <v>308</v>
      </c>
      <c r="C1467" s="197"/>
      <c r="D1467" s="179"/>
      <c r="E1467" s="176"/>
      <c r="F1467" s="176"/>
      <c r="G1467" s="177"/>
      <c r="H1467" s="489"/>
      <c r="I1467" s="506"/>
      <c r="J1467" s="201"/>
    </row>
    <row r="1468" spans="1:10" ht="18.75" hidden="1" customHeight="1">
      <c r="A1468" s="146" t="s">
        <v>1613</v>
      </c>
      <c r="B1468" s="396" t="s">
        <v>22</v>
      </c>
      <c r="C1468" s="175" t="s">
        <v>23</v>
      </c>
      <c r="D1468" s="179"/>
      <c r="E1468" s="176">
        <v>48.53</v>
      </c>
      <c r="F1468" s="176">
        <f>E1468*(1+C$1865)</f>
        <v>60.385879000000003</v>
      </c>
      <c r="G1468" s="177">
        <f>D1468*F1468</f>
        <v>0</v>
      </c>
      <c r="H1468" s="489"/>
      <c r="I1468" s="506"/>
      <c r="J1468" s="200"/>
    </row>
    <row r="1469" spans="1:10" ht="94.5" hidden="1" customHeight="1">
      <c r="A1469" s="146"/>
      <c r="B1469" s="165" t="s">
        <v>25</v>
      </c>
      <c r="C1469" s="175"/>
      <c r="D1469" s="179"/>
      <c r="E1469" s="176"/>
      <c r="F1469" s="176"/>
      <c r="G1469" s="177"/>
      <c r="H1469" s="489"/>
      <c r="I1469" s="506"/>
      <c r="J1469" s="201"/>
    </row>
    <row r="1470" spans="1:10" ht="18.75" hidden="1" customHeight="1">
      <c r="A1470" s="146"/>
      <c r="B1470" s="165"/>
      <c r="C1470" s="175"/>
      <c r="D1470" s="179"/>
      <c r="E1470" s="176"/>
      <c r="F1470" s="176"/>
      <c r="G1470" s="177"/>
      <c r="H1470" s="489"/>
      <c r="I1470" s="506"/>
      <c r="J1470" s="201"/>
    </row>
    <row r="1471" spans="1:10" ht="21" hidden="1" customHeight="1">
      <c r="A1471" s="146" t="s">
        <v>1614</v>
      </c>
      <c r="B1471" s="160" t="s">
        <v>211</v>
      </c>
      <c r="C1471" s="175" t="s">
        <v>34</v>
      </c>
      <c r="D1471" s="179"/>
      <c r="E1471" s="176">
        <v>23.48</v>
      </c>
      <c r="F1471" s="176">
        <f>E1471*(1+C$1865)</f>
        <v>29.216163999999999</v>
      </c>
      <c r="G1471" s="177">
        <f>D1471*F1471</f>
        <v>0</v>
      </c>
      <c r="H1471" s="489"/>
      <c r="I1471" s="506"/>
      <c r="J1471" s="200"/>
    </row>
    <row r="1472" spans="1:10" ht="49.5" hidden="1" customHeight="1">
      <c r="A1472" s="146"/>
      <c r="B1472" s="165" t="s">
        <v>213</v>
      </c>
      <c r="C1472" s="175"/>
      <c r="D1472" s="179"/>
      <c r="E1472" s="176"/>
      <c r="F1472" s="176"/>
      <c r="G1472" s="177"/>
      <c r="H1472" s="489"/>
      <c r="I1472" s="506"/>
      <c r="J1472" s="201"/>
    </row>
    <row r="1473" spans="1:10" ht="18.75" hidden="1" customHeight="1">
      <c r="A1473" s="146"/>
      <c r="B1473" s="160"/>
      <c r="C1473" s="175"/>
      <c r="D1473" s="179"/>
      <c r="E1473" s="176"/>
      <c r="F1473" s="176"/>
      <c r="G1473" s="177"/>
      <c r="H1473" s="489"/>
      <c r="I1473" s="506"/>
      <c r="J1473" s="201"/>
    </row>
    <row r="1474" spans="1:10" ht="21" hidden="1" customHeight="1">
      <c r="A1474" s="146" t="s">
        <v>1615</v>
      </c>
      <c r="B1474" s="160" t="s">
        <v>1393</v>
      </c>
      <c r="C1474" s="175" t="s">
        <v>34</v>
      </c>
      <c r="D1474" s="179"/>
      <c r="E1474" s="176">
        <v>61.51</v>
      </c>
      <c r="F1474" s="176">
        <f>E1474*(1+C$1865)</f>
        <v>76.536892999999992</v>
      </c>
      <c r="G1474" s="177">
        <f>D1474*F1474</f>
        <v>0</v>
      </c>
      <c r="H1474" s="489"/>
      <c r="I1474" s="506"/>
      <c r="J1474" s="200"/>
    </row>
    <row r="1475" spans="1:10" ht="47.25" hidden="1" customHeight="1">
      <c r="A1475" s="146"/>
      <c r="B1475" s="165" t="s">
        <v>1616</v>
      </c>
      <c r="C1475" s="175"/>
      <c r="D1475" s="179"/>
      <c r="E1475" s="176"/>
      <c r="F1475" s="176"/>
      <c r="G1475" s="177"/>
      <c r="H1475" s="489"/>
      <c r="I1475" s="506"/>
      <c r="J1475" s="201"/>
    </row>
    <row r="1476" spans="1:10" ht="18.75" hidden="1" customHeight="1">
      <c r="A1476" s="146"/>
      <c r="B1476" s="165"/>
      <c r="C1476" s="175"/>
      <c r="D1476" s="179"/>
      <c r="E1476" s="176"/>
      <c r="F1476" s="176"/>
      <c r="G1476" s="177"/>
      <c r="H1476" s="489"/>
      <c r="I1476" s="506"/>
      <c r="J1476" s="201"/>
    </row>
    <row r="1477" spans="1:10" ht="21" hidden="1" customHeight="1">
      <c r="A1477" s="146" t="s">
        <v>1617</v>
      </c>
      <c r="B1477" s="160" t="s">
        <v>1618</v>
      </c>
      <c r="C1477" s="175" t="s">
        <v>34</v>
      </c>
      <c r="D1477" s="179"/>
      <c r="E1477" s="176">
        <v>60.03</v>
      </c>
      <c r="F1477" s="176">
        <f>E1477*(1+C$1865)</f>
        <v>74.695329000000001</v>
      </c>
      <c r="G1477" s="177">
        <f>D1477*F1477</f>
        <v>0</v>
      </c>
      <c r="H1477" s="489"/>
      <c r="I1477" s="506"/>
      <c r="J1477" s="200"/>
    </row>
    <row r="1478" spans="1:10" ht="47.25" hidden="1" customHeight="1">
      <c r="A1478" s="146"/>
      <c r="B1478" s="165" t="s">
        <v>1619</v>
      </c>
      <c r="C1478" s="175"/>
      <c r="D1478" s="179"/>
      <c r="E1478" s="176"/>
      <c r="F1478" s="176"/>
      <c r="G1478" s="177"/>
      <c r="H1478" s="489"/>
      <c r="I1478" s="506"/>
      <c r="J1478" s="201"/>
    </row>
    <row r="1479" spans="1:10" ht="18.75" hidden="1" customHeight="1">
      <c r="A1479" s="146"/>
      <c r="B1479" s="399"/>
      <c r="C1479" s="175"/>
      <c r="D1479" s="179"/>
      <c r="E1479" s="176"/>
      <c r="F1479" s="176"/>
      <c r="G1479" s="177"/>
      <c r="H1479" s="489"/>
      <c r="I1479" s="506"/>
      <c r="J1479" s="201"/>
    </row>
    <row r="1480" spans="1:10" ht="21" hidden="1" customHeight="1">
      <c r="A1480" s="375">
        <v>200105</v>
      </c>
      <c r="B1480" s="160" t="s">
        <v>1620</v>
      </c>
      <c r="C1480" s="175" t="s">
        <v>34</v>
      </c>
      <c r="D1480" s="179"/>
      <c r="E1480" s="176">
        <v>23.97</v>
      </c>
      <c r="F1480" s="176">
        <f>E1480*(1+C$1865)</f>
        <v>29.825870999999999</v>
      </c>
      <c r="G1480" s="177">
        <f>D1480*F1480</f>
        <v>0</v>
      </c>
      <c r="H1480" s="489"/>
      <c r="I1480" s="506"/>
      <c r="J1480" s="200"/>
    </row>
    <row r="1481" spans="1:10" ht="94.5" hidden="1" customHeight="1">
      <c r="A1481" s="375"/>
      <c r="B1481" s="165" t="s">
        <v>1621</v>
      </c>
      <c r="C1481" s="175"/>
      <c r="D1481" s="179"/>
      <c r="E1481" s="176"/>
      <c r="F1481" s="176"/>
      <c r="G1481" s="177"/>
      <c r="H1481" s="489"/>
      <c r="I1481" s="506"/>
      <c r="J1481" s="201"/>
    </row>
    <row r="1482" spans="1:10" ht="18.75" hidden="1" customHeight="1">
      <c r="A1482" s="375"/>
      <c r="B1482" s="165"/>
      <c r="C1482" s="175"/>
      <c r="D1482" s="179"/>
      <c r="E1482" s="176"/>
      <c r="F1482" s="176"/>
      <c r="G1482" s="177"/>
      <c r="H1482" s="489"/>
      <c r="I1482" s="506"/>
      <c r="J1482" s="201"/>
    </row>
    <row r="1483" spans="1:10" ht="31.5" hidden="1" customHeight="1">
      <c r="A1483" s="375">
        <v>200106</v>
      </c>
      <c r="B1483" s="378" t="s">
        <v>1622</v>
      </c>
      <c r="C1483" s="175" t="s">
        <v>23</v>
      </c>
      <c r="D1483" s="179"/>
      <c r="E1483" s="176">
        <v>5.2</v>
      </c>
      <c r="F1483" s="176">
        <f>E1483*(1+C$1865)</f>
        <v>6.4703600000000003</v>
      </c>
      <c r="G1483" s="177">
        <f>D1483*F1483</f>
        <v>0</v>
      </c>
      <c r="H1483" s="489"/>
      <c r="I1483" s="506"/>
      <c r="J1483" s="200"/>
    </row>
    <row r="1484" spans="1:10" ht="78.75" hidden="1" customHeight="1">
      <c r="A1484" s="375"/>
      <c r="B1484" s="400" t="s">
        <v>1623</v>
      </c>
      <c r="C1484" s="175"/>
      <c r="D1484" s="179"/>
      <c r="E1484" s="176"/>
      <c r="F1484" s="176"/>
      <c r="G1484" s="177"/>
      <c r="H1484" s="489"/>
      <c r="I1484" s="506"/>
      <c r="J1484" s="201"/>
    </row>
    <row r="1485" spans="1:10" ht="18.75" hidden="1" customHeight="1">
      <c r="A1485" s="375"/>
      <c r="B1485" s="400"/>
      <c r="C1485" s="175"/>
      <c r="D1485" s="179"/>
      <c r="E1485" s="176"/>
      <c r="F1485" s="176"/>
      <c r="G1485" s="177"/>
      <c r="H1485" s="489"/>
      <c r="I1485" s="506"/>
      <c r="J1485" s="201"/>
    </row>
    <row r="1486" spans="1:10" ht="21" hidden="1" customHeight="1">
      <c r="A1486" s="401">
        <v>200107</v>
      </c>
      <c r="B1486" s="402" t="s">
        <v>1624</v>
      </c>
      <c r="C1486" s="403" t="s">
        <v>38</v>
      </c>
      <c r="D1486" s="179"/>
      <c r="E1486" s="176">
        <v>26.98</v>
      </c>
      <c r="F1486" s="176">
        <f>E1486*(1+C$1865)</f>
        <v>33.571213999999998</v>
      </c>
      <c r="G1486" s="177">
        <f>D1486*F1486</f>
        <v>0</v>
      </c>
      <c r="H1486" s="489"/>
      <c r="I1486" s="506"/>
      <c r="J1486" s="200"/>
    </row>
    <row r="1487" spans="1:10" ht="97.5" hidden="1" customHeight="1">
      <c r="A1487" s="401"/>
      <c r="B1487" s="404" t="s">
        <v>1625</v>
      </c>
      <c r="C1487" s="403"/>
      <c r="D1487" s="179"/>
      <c r="E1487" s="176"/>
      <c r="F1487" s="176"/>
      <c r="G1487" s="177"/>
      <c r="H1487" s="489"/>
      <c r="I1487" s="506"/>
      <c r="J1487" s="201"/>
    </row>
    <row r="1488" spans="1:10" ht="18.75" hidden="1" customHeight="1">
      <c r="A1488" s="375"/>
      <c r="B1488" s="400"/>
      <c r="C1488" s="175"/>
      <c r="D1488" s="179"/>
      <c r="E1488" s="176"/>
      <c r="F1488" s="176"/>
      <c r="G1488" s="177"/>
      <c r="H1488" s="489"/>
      <c r="I1488" s="506"/>
      <c r="J1488" s="201"/>
    </row>
    <row r="1489" spans="1:10" ht="18.75" hidden="1" customHeight="1">
      <c r="A1489" s="375">
        <v>200200</v>
      </c>
      <c r="B1489" s="405" t="s">
        <v>1626</v>
      </c>
      <c r="C1489" s="175"/>
      <c r="D1489" s="179"/>
      <c r="E1489" s="176"/>
      <c r="F1489" s="176"/>
      <c r="G1489" s="177"/>
      <c r="H1489" s="489"/>
      <c r="I1489" s="506"/>
      <c r="J1489" s="201"/>
    </row>
    <row r="1490" spans="1:10" ht="315" hidden="1" customHeight="1">
      <c r="A1490" s="375"/>
      <c r="B1490" s="165" t="s">
        <v>1627</v>
      </c>
      <c r="C1490" s="175"/>
      <c r="D1490" s="179"/>
      <c r="E1490" s="176"/>
      <c r="F1490" s="176"/>
      <c r="G1490" s="406" t="s">
        <v>1628</v>
      </c>
      <c r="H1490" s="489"/>
      <c r="I1490" s="506"/>
      <c r="J1490" s="201"/>
    </row>
    <row r="1491" spans="1:10" ht="18.75" hidden="1" customHeight="1">
      <c r="A1491" s="375"/>
      <c r="B1491" s="405"/>
      <c r="C1491" s="175"/>
      <c r="D1491" s="179"/>
      <c r="E1491" s="176"/>
      <c r="F1491" s="176"/>
      <c r="G1491" s="177"/>
      <c r="H1491" s="489"/>
      <c r="I1491" s="506"/>
      <c r="J1491" s="201"/>
    </row>
    <row r="1492" spans="1:10" ht="31.5" hidden="1" customHeight="1">
      <c r="A1492" s="146" t="s">
        <v>1629</v>
      </c>
      <c r="B1492" s="160" t="s">
        <v>1630</v>
      </c>
      <c r="C1492" s="175" t="s">
        <v>23</v>
      </c>
      <c r="D1492" s="179"/>
      <c r="E1492" s="176">
        <v>263.74</v>
      </c>
      <c r="F1492" s="176">
        <f>E1492*(1+C$1865)</f>
        <v>328.17168199999998</v>
      </c>
      <c r="G1492" s="177">
        <f>D1492*F1492</f>
        <v>0</v>
      </c>
      <c r="H1492" s="489"/>
      <c r="I1492" s="506"/>
      <c r="J1492" s="200"/>
    </row>
    <row r="1493" spans="1:10" ht="18.75" hidden="1" customHeight="1">
      <c r="A1493" s="146"/>
      <c r="B1493" s="165"/>
      <c r="C1493" s="175"/>
      <c r="D1493" s="179"/>
      <c r="E1493" s="176"/>
      <c r="F1493" s="176"/>
      <c r="G1493" s="177"/>
      <c r="H1493" s="489"/>
      <c r="I1493" s="506"/>
      <c r="J1493" s="201"/>
    </row>
    <row r="1494" spans="1:10" ht="31.5" hidden="1" customHeight="1">
      <c r="A1494" s="146" t="s">
        <v>1631</v>
      </c>
      <c r="B1494" s="160" t="s">
        <v>1632</v>
      </c>
      <c r="C1494" s="175" t="s">
        <v>23</v>
      </c>
      <c r="D1494" s="179"/>
      <c r="E1494" s="176">
        <v>408.72</v>
      </c>
      <c r="F1494" s="176">
        <f>E1494*(1+C$1865)</f>
        <v>508.57029600000004</v>
      </c>
      <c r="G1494" s="177">
        <f>D1494*F1494</f>
        <v>0</v>
      </c>
      <c r="H1494" s="489"/>
      <c r="I1494" s="506"/>
      <c r="J1494" s="200"/>
    </row>
    <row r="1495" spans="1:10" ht="18.75" hidden="1" customHeight="1">
      <c r="A1495" s="146"/>
      <c r="B1495" s="165"/>
      <c r="C1495" s="175"/>
      <c r="D1495" s="179"/>
      <c r="E1495" s="176"/>
      <c r="F1495" s="176"/>
      <c r="G1495" s="177"/>
      <c r="H1495" s="497"/>
      <c r="I1495" s="506"/>
      <c r="J1495" s="201"/>
    </row>
    <row r="1496" spans="1:10" ht="31.5" hidden="1" customHeight="1">
      <c r="A1496" s="146" t="s">
        <v>1633</v>
      </c>
      <c r="B1496" s="160" t="s">
        <v>1634</v>
      </c>
      <c r="C1496" s="175" t="s">
        <v>23</v>
      </c>
      <c r="D1496" s="179"/>
      <c r="E1496" s="176">
        <v>579.9</v>
      </c>
      <c r="F1496" s="176">
        <f>E1496*(1+C$1865)</f>
        <v>721.56957</v>
      </c>
      <c r="G1496" s="177">
        <f>D1496*F1496</f>
        <v>0</v>
      </c>
      <c r="H1496" s="489"/>
      <c r="I1496" s="506"/>
      <c r="J1496" s="200"/>
    </row>
    <row r="1497" spans="1:10" ht="18.75" hidden="1" customHeight="1">
      <c r="A1497" s="146"/>
      <c r="B1497" s="165"/>
      <c r="C1497" s="175"/>
      <c r="D1497" s="179"/>
      <c r="E1497" s="176"/>
      <c r="F1497" s="176"/>
      <c r="G1497" s="177"/>
      <c r="H1497" s="489"/>
      <c r="I1497" s="506"/>
      <c r="J1497" s="201"/>
    </row>
    <row r="1498" spans="1:10" ht="47.25" hidden="1" customHeight="1">
      <c r="A1498" s="146" t="s">
        <v>1635</v>
      </c>
      <c r="B1498" s="160" t="s">
        <v>1636</v>
      </c>
      <c r="C1498" s="175" t="s">
        <v>11</v>
      </c>
      <c r="D1498" s="179"/>
      <c r="E1498" s="176">
        <v>918.57</v>
      </c>
      <c r="F1498" s="176">
        <f>E1498*(1+C$1865)</f>
        <v>1142.9766509999999</v>
      </c>
      <c r="G1498" s="177">
        <f>D1498*F1498</f>
        <v>0</v>
      </c>
      <c r="H1498" s="489"/>
      <c r="I1498" s="506"/>
      <c r="J1498" s="200"/>
    </row>
    <row r="1499" spans="1:10" ht="141.75" hidden="1" customHeight="1">
      <c r="A1499" s="146"/>
      <c r="B1499" s="165" t="s">
        <v>1637</v>
      </c>
      <c r="C1499" s="175"/>
      <c r="D1499" s="179"/>
      <c r="E1499" s="176"/>
      <c r="F1499" s="176"/>
      <c r="G1499" s="177"/>
      <c r="H1499" s="489"/>
      <c r="I1499" s="506"/>
      <c r="J1499" s="201"/>
    </row>
    <row r="1500" spans="1:10" ht="18.75" hidden="1" customHeight="1">
      <c r="A1500" s="146"/>
      <c r="B1500" s="165"/>
      <c r="C1500" s="175"/>
      <c r="D1500" s="179"/>
      <c r="E1500" s="176"/>
      <c r="F1500" s="176"/>
      <c r="G1500" s="177"/>
      <c r="H1500" s="489"/>
      <c r="I1500" s="506"/>
      <c r="J1500" s="201"/>
    </row>
    <row r="1501" spans="1:10" ht="18.75" hidden="1" customHeight="1">
      <c r="A1501" s="146" t="s">
        <v>1638</v>
      </c>
      <c r="B1501" s="178" t="s">
        <v>1639</v>
      </c>
      <c r="C1501" s="175"/>
      <c r="D1501" s="179"/>
      <c r="E1501" s="176"/>
      <c r="F1501" s="176"/>
      <c r="G1501" s="177"/>
      <c r="H1501" s="489"/>
      <c r="I1501" s="506"/>
      <c r="J1501" s="201"/>
    </row>
    <row r="1502" spans="1:10" ht="18.75" hidden="1" customHeight="1">
      <c r="A1502" s="146" t="s">
        <v>1640</v>
      </c>
      <c r="B1502" s="160" t="s">
        <v>1641</v>
      </c>
      <c r="C1502" s="175" t="s">
        <v>1483</v>
      </c>
      <c r="D1502" s="179"/>
      <c r="E1502" s="176">
        <v>9226.73</v>
      </c>
      <c r="F1502" s="176">
        <f>E1502*(1+C$1865)</f>
        <v>11480.820138999999</v>
      </c>
      <c r="G1502" s="177">
        <f>D1502*F1502</f>
        <v>0</v>
      </c>
      <c r="H1502" s="489"/>
      <c r="I1502" s="506"/>
      <c r="J1502" s="200"/>
    </row>
    <row r="1503" spans="1:10" ht="366" hidden="1" customHeight="1">
      <c r="A1503" s="407"/>
      <c r="B1503" s="165" t="s">
        <v>1642</v>
      </c>
      <c r="C1503" s="408"/>
      <c r="D1503" s="179"/>
      <c r="E1503" s="176"/>
      <c r="F1503" s="176"/>
      <c r="G1503" s="177"/>
      <c r="H1503" s="489"/>
      <c r="I1503" s="506"/>
      <c r="J1503" s="201"/>
    </row>
    <row r="1504" spans="1:10" ht="18.75" hidden="1" customHeight="1">
      <c r="A1504" s="146"/>
      <c r="B1504" s="165"/>
      <c r="C1504" s="175"/>
      <c r="D1504" s="179"/>
      <c r="E1504" s="176"/>
      <c r="F1504" s="176"/>
      <c r="G1504" s="177"/>
      <c r="H1504" s="489"/>
      <c r="I1504" s="506"/>
      <c r="J1504" s="201"/>
    </row>
    <row r="1505" spans="1:10" ht="18.75" hidden="1" customHeight="1">
      <c r="A1505" s="146" t="s">
        <v>1643</v>
      </c>
      <c r="B1505" s="160" t="s">
        <v>1644</v>
      </c>
      <c r="C1505" s="175" t="s">
        <v>249</v>
      </c>
      <c r="D1505" s="179"/>
      <c r="E1505" s="176">
        <v>187.47</v>
      </c>
      <c r="F1505" s="176">
        <f>E1505*(1+C$1865)</f>
        <v>233.26892099999998</v>
      </c>
      <c r="G1505" s="177">
        <f>D1505*F1505</f>
        <v>0</v>
      </c>
      <c r="H1505" s="489"/>
      <c r="I1505" s="506"/>
      <c r="J1505" s="200"/>
    </row>
    <row r="1506" spans="1:10" ht="78.75" hidden="1" customHeight="1">
      <c r="A1506" s="146"/>
      <c r="B1506" s="165" t="s">
        <v>1645</v>
      </c>
      <c r="C1506" s="175"/>
      <c r="D1506" s="179"/>
      <c r="E1506" s="176"/>
      <c r="F1506" s="176"/>
      <c r="G1506" s="177"/>
      <c r="H1506" s="489"/>
      <c r="I1506" s="506"/>
      <c r="J1506" s="201"/>
    </row>
    <row r="1507" spans="1:10" ht="18.75" hidden="1" customHeight="1">
      <c r="A1507" s="146"/>
      <c r="B1507" s="165"/>
      <c r="C1507" s="175"/>
      <c r="D1507" s="179"/>
      <c r="E1507" s="176"/>
      <c r="F1507" s="176"/>
      <c r="G1507" s="177"/>
      <c r="H1507" s="489"/>
      <c r="I1507" s="506"/>
      <c r="J1507" s="201"/>
    </row>
    <row r="1508" spans="1:10" ht="31.5" hidden="1" customHeight="1">
      <c r="A1508" s="146" t="s">
        <v>1646</v>
      </c>
      <c r="B1508" s="160" t="s">
        <v>1647</v>
      </c>
      <c r="C1508" s="175" t="s">
        <v>38</v>
      </c>
      <c r="D1508" s="179"/>
      <c r="E1508" s="176">
        <v>44.81</v>
      </c>
      <c r="F1508" s="176">
        <f>E1508*(1+C$1865)</f>
        <v>55.757083000000002</v>
      </c>
      <c r="G1508" s="177">
        <f>D1508*F1508</f>
        <v>0</v>
      </c>
      <c r="H1508" s="489"/>
      <c r="I1508" s="506"/>
      <c r="J1508" s="200"/>
    </row>
    <row r="1509" spans="1:10" ht="67.5" hidden="1" customHeight="1">
      <c r="A1509" s="146"/>
      <c r="B1509" s="165" t="s">
        <v>1648</v>
      </c>
      <c r="C1509" s="175"/>
      <c r="D1509" s="179"/>
      <c r="E1509" s="176"/>
      <c r="F1509" s="176"/>
      <c r="G1509" s="177"/>
      <c r="H1509" s="489"/>
      <c r="I1509" s="506"/>
      <c r="J1509" s="201"/>
    </row>
    <row r="1510" spans="1:10" ht="18.75" hidden="1" customHeight="1">
      <c r="A1510" s="146"/>
      <c r="B1510" s="165"/>
      <c r="C1510" s="175"/>
      <c r="D1510" s="179"/>
      <c r="E1510" s="176"/>
      <c r="F1510" s="176"/>
      <c r="G1510" s="177"/>
      <c r="H1510" s="489"/>
      <c r="I1510" s="506"/>
      <c r="J1510" s="201"/>
    </row>
    <row r="1511" spans="1:10" ht="31.5" hidden="1" customHeight="1">
      <c r="A1511" s="146" t="s">
        <v>1649</v>
      </c>
      <c r="B1511" s="160" t="s">
        <v>1650</v>
      </c>
      <c r="C1511" s="175" t="s">
        <v>38</v>
      </c>
      <c r="D1511" s="179"/>
      <c r="E1511" s="176">
        <v>26.7</v>
      </c>
      <c r="F1511" s="176">
        <f>E1511*(1+C$1865)</f>
        <v>33.222809999999996</v>
      </c>
      <c r="G1511" s="177">
        <f>D1511*F1511</f>
        <v>0</v>
      </c>
      <c r="H1511" s="489"/>
      <c r="I1511" s="506"/>
      <c r="J1511" s="200"/>
    </row>
    <row r="1512" spans="1:10" ht="78.75" hidden="1" customHeight="1">
      <c r="A1512" s="146"/>
      <c r="B1512" s="165" t="s">
        <v>1651</v>
      </c>
      <c r="C1512" s="175"/>
      <c r="D1512" s="179"/>
      <c r="E1512" s="176"/>
      <c r="F1512" s="176"/>
      <c r="G1512" s="177"/>
      <c r="H1512" s="489"/>
      <c r="I1512" s="506"/>
      <c r="J1512" s="201"/>
    </row>
    <row r="1513" spans="1:10" ht="18.75" hidden="1" customHeight="1">
      <c r="A1513" s="146"/>
      <c r="B1513" s="165"/>
      <c r="C1513" s="175"/>
      <c r="D1513" s="179"/>
      <c r="E1513" s="176"/>
      <c r="F1513" s="176"/>
      <c r="G1513" s="177"/>
      <c r="H1513" s="489"/>
      <c r="I1513" s="506"/>
      <c r="J1513" s="201"/>
    </row>
    <row r="1514" spans="1:10" ht="47.25" hidden="1" customHeight="1">
      <c r="A1514" s="146" t="s">
        <v>1652</v>
      </c>
      <c r="B1514" s="160" t="s">
        <v>1653</v>
      </c>
      <c r="C1514" s="175" t="s">
        <v>249</v>
      </c>
      <c r="D1514" s="179"/>
      <c r="E1514" s="176">
        <v>799.89</v>
      </c>
      <c r="F1514" s="176">
        <f>E1514*(1+C$1865)</f>
        <v>995.3031269999999</v>
      </c>
      <c r="G1514" s="177">
        <f>D1514*F1514</f>
        <v>0</v>
      </c>
      <c r="H1514" s="489"/>
      <c r="I1514" s="506"/>
      <c r="J1514" s="200"/>
    </row>
    <row r="1515" spans="1:10" ht="141.75" hidden="1" customHeight="1">
      <c r="A1515" s="146"/>
      <c r="B1515" s="165" t="s">
        <v>1654</v>
      </c>
      <c r="C1515" s="175"/>
      <c r="D1515" s="179"/>
      <c r="E1515" s="176"/>
      <c r="F1515" s="176"/>
      <c r="G1515" s="177"/>
      <c r="H1515" s="282"/>
      <c r="I1515" s="506"/>
      <c r="J1515" s="201"/>
    </row>
    <row r="1516" spans="1:10" ht="18.75" hidden="1" customHeight="1">
      <c r="A1516" s="146"/>
      <c r="B1516" s="165"/>
      <c r="C1516" s="175"/>
      <c r="D1516" s="179"/>
      <c r="E1516" s="176"/>
      <c r="F1516" s="176"/>
      <c r="G1516" s="177"/>
      <c r="H1516" s="489"/>
      <c r="I1516" s="506"/>
      <c r="J1516" s="201"/>
    </row>
    <row r="1517" spans="1:10" ht="18.75" hidden="1" customHeight="1">
      <c r="A1517" s="146" t="s">
        <v>1655</v>
      </c>
      <c r="B1517" s="160" t="s">
        <v>1656</v>
      </c>
      <c r="C1517" s="175" t="s">
        <v>38</v>
      </c>
      <c r="D1517" s="179"/>
      <c r="E1517" s="176">
        <v>20</v>
      </c>
      <c r="F1517" s="176">
        <f>E1517*(1+C$1865)</f>
        <v>24.885999999999999</v>
      </c>
      <c r="G1517" s="177">
        <f>D1517*F1517</f>
        <v>0</v>
      </c>
      <c r="H1517" s="489"/>
      <c r="I1517" s="506"/>
      <c r="J1517" s="200"/>
    </row>
    <row r="1518" spans="1:10" ht="47.25" hidden="1" customHeight="1">
      <c r="A1518" s="146"/>
      <c r="B1518" s="165" t="s">
        <v>1657</v>
      </c>
      <c r="C1518" s="175"/>
      <c r="D1518" s="179"/>
      <c r="E1518" s="176"/>
      <c r="F1518" s="176"/>
      <c r="G1518" s="177"/>
      <c r="H1518" s="489"/>
      <c r="I1518" s="506"/>
      <c r="J1518" s="201"/>
    </row>
    <row r="1519" spans="1:10" ht="18.75" hidden="1" customHeight="1">
      <c r="A1519" s="146"/>
      <c r="B1519" s="165"/>
      <c r="C1519" s="175"/>
      <c r="D1519" s="179"/>
      <c r="E1519" s="176"/>
      <c r="F1519" s="176"/>
      <c r="G1519" s="177"/>
      <c r="H1519" s="489"/>
      <c r="I1519" s="506"/>
      <c r="J1519" s="201"/>
    </row>
    <row r="1520" spans="1:10" ht="18.75" hidden="1" customHeight="1">
      <c r="A1520" s="146" t="s">
        <v>1658</v>
      </c>
      <c r="B1520" s="178" t="s">
        <v>1659</v>
      </c>
      <c r="C1520" s="175"/>
      <c r="D1520" s="179"/>
      <c r="E1520" s="176"/>
      <c r="F1520" s="176"/>
      <c r="G1520" s="177"/>
      <c r="H1520" s="489"/>
      <c r="I1520" s="506"/>
      <c r="J1520" s="201"/>
    </row>
    <row r="1521" spans="1:10" ht="31.5" hidden="1" customHeight="1">
      <c r="A1521" s="146" t="s">
        <v>1660</v>
      </c>
      <c r="B1521" s="160" t="s">
        <v>1661</v>
      </c>
      <c r="C1521" s="175" t="s">
        <v>34</v>
      </c>
      <c r="D1521" s="179"/>
      <c r="E1521" s="176">
        <v>210.43</v>
      </c>
      <c r="F1521" s="176">
        <f>E1521*(1+C$1865)</f>
        <v>261.83804900000001</v>
      </c>
      <c r="G1521" s="177">
        <f>D1521*F1521</f>
        <v>0</v>
      </c>
      <c r="H1521" s="489"/>
      <c r="I1521" s="506"/>
      <c r="J1521" s="200"/>
    </row>
    <row r="1522" spans="1:10" ht="164.25" hidden="1" customHeight="1">
      <c r="A1522" s="146"/>
      <c r="B1522" s="165" t="s">
        <v>1662</v>
      </c>
      <c r="C1522" s="175"/>
      <c r="D1522" s="179"/>
      <c r="E1522" s="176"/>
      <c r="F1522" s="176"/>
      <c r="G1522" s="177"/>
      <c r="H1522" s="489"/>
      <c r="I1522" s="506"/>
      <c r="J1522" s="201"/>
    </row>
    <row r="1523" spans="1:10" ht="18.75" hidden="1" customHeight="1">
      <c r="A1523" s="146"/>
      <c r="B1523" s="165"/>
      <c r="C1523" s="175"/>
      <c r="D1523" s="179"/>
      <c r="E1523" s="176"/>
      <c r="F1523" s="176"/>
      <c r="G1523" s="177"/>
      <c r="H1523" s="489"/>
      <c r="I1523" s="506"/>
      <c r="J1523" s="201"/>
    </row>
    <row r="1524" spans="1:10" ht="31.5" hidden="1" customHeight="1">
      <c r="A1524" s="146" t="s">
        <v>1663</v>
      </c>
      <c r="B1524" s="160" t="s">
        <v>1664</v>
      </c>
      <c r="C1524" s="175" t="s">
        <v>34</v>
      </c>
      <c r="D1524" s="179"/>
      <c r="E1524" s="176">
        <v>224.73</v>
      </c>
      <c r="F1524" s="176">
        <f>E1524*(1+C$1865)</f>
        <v>279.63153899999998</v>
      </c>
      <c r="G1524" s="177">
        <f>D1524*F1524</f>
        <v>0</v>
      </c>
      <c r="H1524" s="489"/>
      <c r="I1524" s="506"/>
      <c r="J1524" s="200"/>
    </row>
    <row r="1525" spans="1:10" ht="156" hidden="1" customHeight="1">
      <c r="A1525" s="146"/>
      <c r="B1525" s="165" t="s">
        <v>1662</v>
      </c>
      <c r="C1525" s="175"/>
      <c r="D1525" s="179"/>
      <c r="E1525" s="176"/>
      <c r="F1525" s="176"/>
      <c r="G1525" s="177"/>
      <c r="H1525" s="489"/>
      <c r="I1525" s="506"/>
      <c r="J1525" s="201"/>
    </row>
    <row r="1526" spans="1:10" ht="18.75" hidden="1" customHeight="1">
      <c r="A1526" s="146"/>
      <c r="B1526" s="165"/>
      <c r="C1526" s="175"/>
      <c r="D1526" s="179"/>
      <c r="E1526" s="176"/>
      <c r="F1526" s="176"/>
      <c r="G1526" s="177"/>
      <c r="H1526" s="489"/>
      <c r="I1526" s="506"/>
      <c r="J1526" s="201"/>
    </row>
    <row r="1527" spans="1:10" ht="31.5" hidden="1" customHeight="1">
      <c r="A1527" s="146" t="s">
        <v>1665</v>
      </c>
      <c r="B1527" s="160" t="s">
        <v>1666</v>
      </c>
      <c r="C1527" s="175" t="s">
        <v>38</v>
      </c>
      <c r="D1527" s="179"/>
      <c r="E1527" s="176">
        <v>232.9</v>
      </c>
      <c r="F1527" s="176">
        <f>E1527*(1+C$1865)</f>
        <v>289.79746999999998</v>
      </c>
      <c r="G1527" s="177">
        <f>D1527*F1527</f>
        <v>0</v>
      </c>
      <c r="H1527" s="489"/>
      <c r="I1527" s="506"/>
      <c r="J1527" s="200"/>
    </row>
    <row r="1528" spans="1:10" ht="167.25" hidden="1" customHeight="1">
      <c r="A1528" s="146"/>
      <c r="B1528" s="165" t="s">
        <v>1662</v>
      </c>
      <c r="C1528" s="175"/>
      <c r="D1528" s="179"/>
      <c r="E1528" s="176"/>
      <c r="F1528" s="176"/>
      <c r="G1528" s="177"/>
      <c r="H1528" s="489"/>
      <c r="I1528" s="506"/>
      <c r="J1528" s="201"/>
    </row>
    <row r="1529" spans="1:10" ht="18.75" hidden="1" customHeight="1">
      <c r="A1529" s="146"/>
      <c r="B1529" s="165"/>
      <c r="C1529" s="175"/>
      <c r="D1529" s="179"/>
      <c r="E1529" s="176"/>
      <c r="F1529" s="176"/>
      <c r="G1529" s="177"/>
      <c r="H1529" s="489"/>
      <c r="I1529" s="506"/>
      <c r="J1529" s="201"/>
    </row>
    <row r="1530" spans="1:10" ht="18.75" hidden="1" customHeight="1">
      <c r="A1530" s="146" t="s">
        <v>1667</v>
      </c>
      <c r="B1530" s="160" t="s">
        <v>1668</v>
      </c>
      <c r="C1530" s="175" t="s">
        <v>38</v>
      </c>
      <c r="D1530" s="179"/>
      <c r="E1530" s="176">
        <v>122.13</v>
      </c>
      <c r="F1530" s="176">
        <f>E1530*(1+C$1865)</f>
        <v>151.96635899999998</v>
      </c>
      <c r="G1530" s="177">
        <f>D1530*F1530</f>
        <v>0</v>
      </c>
      <c r="H1530" s="489"/>
      <c r="I1530" s="506"/>
      <c r="J1530" s="200"/>
    </row>
    <row r="1531" spans="1:10" ht="94.5" hidden="1" customHeight="1">
      <c r="A1531" s="146"/>
      <c r="B1531" s="165" t="s">
        <v>1669</v>
      </c>
      <c r="C1531" s="175"/>
      <c r="D1531" s="179"/>
      <c r="E1531" s="176"/>
      <c r="F1531" s="176"/>
      <c r="G1531" s="177"/>
      <c r="H1531" s="489"/>
      <c r="I1531" s="506"/>
      <c r="J1531" s="201"/>
    </row>
    <row r="1532" spans="1:10" ht="18.75" hidden="1" customHeight="1">
      <c r="A1532" s="146"/>
      <c r="B1532" s="165"/>
      <c r="C1532" s="175"/>
      <c r="D1532" s="179"/>
      <c r="E1532" s="176"/>
      <c r="F1532" s="176"/>
      <c r="G1532" s="177"/>
      <c r="H1532" s="489"/>
      <c r="I1532" s="506"/>
      <c r="J1532" s="201"/>
    </row>
    <row r="1533" spans="1:10" ht="18.75" hidden="1" customHeight="1">
      <c r="A1533" s="146" t="s">
        <v>1670</v>
      </c>
      <c r="B1533" s="178" t="s">
        <v>1671</v>
      </c>
      <c r="C1533" s="175"/>
      <c r="D1533" s="179"/>
      <c r="E1533" s="176"/>
      <c r="F1533" s="176"/>
      <c r="G1533" s="177"/>
      <c r="H1533" s="489"/>
      <c r="I1533" s="506"/>
      <c r="J1533" s="201"/>
    </row>
    <row r="1534" spans="1:10" ht="18.75" hidden="1" customHeight="1">
      <c r="A1534" s="146" t="s">
        <v>1672</v>
      </c>
      <c r="B1534" s="160" t="s">
        <v>1673</v>
      </c>
      <c r="C1534" s="175" t="s">
        <v>11</v>
      </c>
      <c r="D1534" s="179"/>
      <c r="E1534" s="176">
        <v>18748.740000000002</v>
      </c>
      <c r="F1534" s="176">
        <f>E1534*(1+C$1865)</f>
        <v>23329.057182</v>
      </c>
      <c r="G1534" s="177">
        <f>D1534*F1534</f>
        <v>0</v>
      </c>
      <c r="H1534" s="489"/>
      <c r="I1534" s="506"/>
      <c r="J1534" s="200"/>
    </row>
    <row r="1535" spans="1:10" ht="141.75" hidden="1" customHeight="1">
      <c r="A1535" s="146"/>
      <c r="B1535" s="165" t="s">
        <v>1674</v>
      </c>
      <c r="C1535" s="175"/>
      <c r="D1535" s="179"/>
      <c r="E1535" s="176"/>
      <c r="F1535" s="176"/>
      <c r="G1535" s="177"/>
      <c r="H1535" s="489"/>
      <c r="I1535" s="506"/>
      <c r="J1535" s="201"/>
    </row>
    <row r="1536" spans="1:10" ht="18" hidden="1" customHeight="1">
      <c r="A1536" s="146"/>
      <c r="B1536" s="215"/>
      <c r="C1536" s="548" t="s">
        <v>72</v>
      </c>
      <c r="D1536" s="621"/>
      <c r="E1536" s="622"/>
      <c r="F1536" s="500"/>
      <c r="G1536" s="409">
        <f>SUM(G1467:G1535)</f>
        <v>0</v>
      </c>
      <c r="H1536" s="489"/>
      <c r="I1536" s="506"/>
      <c r="J1536" s="201"/>
    </row>
    <row r="1537" spans="1:10" ht="18.75" hidden="1" customHeight="1">
      <c r="A1537" s="189">
        <v>210000</v>
      </c>
      <c r="B1537" s="190" t="s">
        <v>1675</v>
      </c>
      <c r="C1537" s="394"/>
      <c r="D1537" s="192"/>
      <c r="E1537" s="176"/>
      <c r="F1537" s="176"/>
      <c r="G1537" s="177"/>
      <c r="H1537" s="489"/>
      <c r="I1537" s="506"/>
      <c r="J1537" s="201"/>
    </row>
    <row r="1538" spans="1:10" ht="18.75" hidden="1" customHeight="1">
      <c r="A1538" s="146" t="s">
        <v>1676</v>
      </c>
      <c r="B1538" s="178" t="s">
        <v>1677</v>
      </c>
      <c r="C1538" s="175"/>
      <c r="D1538" s="179"/>
      <c r="E1538" s="176"/>
      <c r="F1538" s="176"/>
      <c r="G1538" s="177"/>
      <c r="H1538" s="489"/>
      <c r="I1538" s="506"/>
      <c r="J1538" s="201"/>
    </row>
    <row r="1539" spans="1:10" ht="126" hidden="1" customHeight="1">
      <c r="A1539" s="146"/>
      <c r="B1539" s="165" t="s">
        <v>1678</v>
      </c>
      <c r="C1539" s="175"/>
      <c r="D1539" s="179"/>
      <c r="E1539" s="176"/>
      <c r="F1539" s="176"/>
      <c r="G1539" s="177"/>
      <c r="H1539" s="489"/>
      <c r="I1539" s="506"/>
      <c r="J1539" s="201"/>
    </row>
    <row r="1540" spans="1:10" ht="18.75" hidden="1" customHeight="1">
      <c r="A1540" s="146"/>
      <c r="B1540" s="165"/>
      <c r="C1540" s="175"/>
      <c r="D1540" s="179"/>
      <c r="E1540" s="176"/>
      <c r="F1540" s="176"/>
      <c r="G1540" s="177"/>
      <c r="H1540" s="489"/>
      <c r="I1540" s="506"/>
      <c r="J1540" s="201"/>
    </row>
    <row r="1541" spans="1:10" ht="18.75" hidden="1" customHeight="1">
      <c r="A1541" s="146" t="s">
        <v>1679</v>
      </c>
      <c r="B1541" s="160" t="s">
        <v>1680</v>
      </c>
      <c r="C1541" s="175" t="s">
        <v>11</v>
      </c>
      <c r="D1541" s="179"/>
      <c r="E1541" s="176">
        <v>10681.89</v>
      </c>
      <c r="F1541" s="176">
        <f>E1541*(1+C$1865)</f>
        <v>13291.475726999999</v>
      </c>
      <c r="G1541" s="177">
        <f>D1541*F1541</f>
        <v>0</v>
      </c>
      <c r="H1541" s="489"/>
      <c r="I1541" s="506"/>
      <c r="J1541" s="200"/>
    </row>
    <row r="1542" spans="1:10" ht="18.75" hidden="1" customHeight="1">
      <c r="A1542" s="146"/>
      <c r="B1542" s="160"/>
      <c r="C1542" s="175"/>
      <c r="D1542" s="179"/>
      <c r="E1542" s="176"/>
      <c r="F1542" s="176"/>
      <c r="G1542" s="177"/>
      <c r="H1542" s="497"/>
      <c r="I1542" s="506"/>
      <c r="J1542" s="201"/>
    </row>
    <row r="1543" spans="1:10" ht="18.75" hidden="1" customHeight="1">
      <c r="A1543" s="146" t="s">
        <v>1681</v>
      </c>
      <c r="B1543" s="160" t="s">
        <v>1682</v>
      </c>
      <c r="C1543" s="175" t="s">
        <v>11</v>
      </c>
      <c r="D1543" s="179"/>
      <c r="E1543" s="176">
        <v>12681.49</v>
      </c>
      <c r="F1543" s="176">
        <f>E1543*(1+C$1865)</f>
        <v>15779.578007</v>
      </c>
      <c r="G1543" s="177">
        <f>D1543*F1543</f>
        <v>0</v>
      </c>
      <c r="H1543" s="489"/>
      <c r="I1543" s="506"/>
      <c r="J1543" s="200"/>
    </row>
    <row r="1544" spans="1:10" ht="18.75" hidden="1" customHeight="1">
      <c r="A1544" s="146"/>
      <c r="B1544" s="160"/>
      <c r="C1544" s="175"/>
      <c r="D1544" s="179"/>
      <c r="E1544" s="176"/>
      <c r="F1544" s="176"/>
      <c r="G1544" s="177"/>
      <c r="H1544" s="497"/>
      <c r="I1544" s="506"/>
      <c r="J1544" s="201"/>
    </row>
    <row r="1545" spans="1:10" ht="18.75" hidden="1" customHeight="1">
      <c r="A1545" s="146" t="s">
        <v>1683</v>
      </c>
      <c r="B1545" s="160" t="s">
        <v>1684</v>
      </c>
      <c r="C1545" s="175" t="s">
        <v>11</v>
      </c>
      <c r="D1545" s="179"/>
      <c r="E1545" s="176">
        <v>16680.68</v>
      </c>
      <c r="F1545" s="176">
        <f>E1545*(1+C$1865)</f>
        <v>20755.770123999999</v>
      </c>
      <c r="G1545" s="177">
        <f>D1545*F1545</f>
        <v>0</v>
      </c>
      <c r="H1545" s="489"/>
      <c r="I1545" s="506"/>
      <c r="J1545" s="200"/>
    </row>
    <row r="1546" spans="1:10" ht="18.75" hidden="1" customHeight="1">
      <c r="A1546" s="146"/>
      <c r="B1546" s="160"/>
      <c r="C1546" s="175"/>
      <c r="D1546" s="179"/>
      <c r="E1546" s="176"/>
      <c r="F1546" s="176"/>
      <c r="G1546" s="177"/>
      <c r="H1546" s="497"/>
      <c r="I1546" s="506"/>
      <c r="J1546" s="201"/>
    </row>
    <row r="1547" spans="1:10" ht="18.75" hidden="1" customHeight="1">
      <c r="A1547" s="146" t="s">
        <v>1685</v>
      </c>
      <c r="B1547" s="160" t="s">
        <v>1686</v>
      </c>
      <c r="C1547" s="175" t="s">
        <v>11</v>
      </c>
      <c r="D1547" s="179"/>
      <c r="E1547" s="176">
        <v>19206.93</v>
      </c>
      <c r="F1547" s="176">
        <f>E1547*(1+C$1865)</f>
        <v>23899.182999000001</v>
      </c>
      <c r="G1547" s="177">
        <f>D1547*F1547</f>
        <v>0</v>
      </c>
      <c r="H1547" s="489"/>
      <c r="I1547" s="506"/>
      <c r="J1547" s="200"/>
    </row>
    <row r="1548" spans="1:10" ht="18.75" hidden="1" customHeight="1">
      <c r="A1548" s="146"/>
      <c r="B1548" s="160"/>
      <c r="C1548" s="175"/>
      <c r="D1548" s="179"/>
      <c r="E1548" s="176"/>
      <c r="F1548" s="176"/>
      <c r="G1548" s="177"/>
      <c r="H1548" s="497"/>
      <c r="I1548" s="506"/>
      <c r="J1548" s="201"/>
    </row>
    <row r="1549" spans="1:10" ht="18.75" hidden="1" customHeight="1">
      <c r="A1549" s="146" t="s">
        <v>1687</v>
      </c>
      <c r="B1549" s="160" t="s">
        <v>1688</v>
      </c>
      <c r="C1549" s="175" t="s">
        <v>11</v>
      </c>
      <c r="D1549" s="179"/>
      <c r="E1549" s="176">
        <v>22431.360000000001</v>
      </c>
      <c r="F1549" s="176">
        <f>E1549*(1+C$1865)</f>
        <v>27911.341248000001</v>
      </c>
      <c r="G1549" s="177">
        <f>D1549*F1549</f>
        <v>0</v>
      </c>
      <c r="H1549" s="489"/>
      <c r="I1549" s="506"/>
      <c r="J1549" s="200"/>
    </row>
    <row r="1550" spans="1:10" ht="18.75" hidden="1" customHeight="1">
      <c r="A1550" s="146"/>
      <c r="B1550" s="160"/>
      <c r="C1550" s="175"/>
      <c r="D1550" s="179"/>
      <c r="E1550" s="176"/>
      <c r="F1550" s="176"/>
      <c r="G1550" s="177"/>
      <c r="H1550" s="497"/>
      <c r="I1550" s="506"/>
      <c r="J1550" s="201"/>
    </row>
    <row r="1551" spans="1:10" ht="18.75" hidden="1" customHeight="1">
      <c r="A1551" s="146" t="s">
        <v>1689</v>
      </c>
      <c r="B1551" s="160" t="s">
        <v>1690</v>
      </c>
      <c r="C1551" s="175" t="s">
        <v>11</v>
      </c>
      <c r="D1551" s="179"/>
      <c r="E1551" s="176">
        <v>24226.87</v>
      </c>
      <c r="F1551" s="176">
        <f>E1551*(1+C$1865)</f>
        <v>30145.494340999998</v>
      </c>
      <c r="G1551" s="177">
        <f>D1551*F1551</f>
        <v>0</v>
      </c>
      <c r="H1551" s="489"/>
      <c r="I1551" s="506"/>
      <c r="J1551" s="200"/>
    </row>
    <row r="1552" spans="1:10" ht="18.75" hidden="1" customHeight="1">
      <c r="A1552" s="146"/>
      <c r="B1552" s="160"/>
      <c r="C1552" s="175"/>
      <c r="D1552" s="179"/>
      <c r="E1552" s="176"/>
      <c r="F1552" s="176"/>
      <c r="G1552" s="177"/>
      <c r="H1552" s="497"/>
      <c r="I1552" s="506"/>
      <c r="J1552" s="200"/>
    </row>
    <row r="1553" spans="1:10" ht="18.75" hidden="1" customHeight="1">
      <c r="A1553" s="146" t="s">
        <v>1691</v>
      </c>
      <c r="B1553" s="178" t="s">
        <v>1692</v>
      </c>
      <c r="C1553" s="175"/>
      <c r="D1553" s="179"/>
      <c r="E1553" s="176"/>
      <c r="F1553" s="176"/>
      <c r="G1553" s="177"/>
      <c r="H1553" s="489"/>
      <c r="I1553" s="506"/>
      <c r="J1553" s="201"/>
    </row>
    <row r="1554" spans="1:10" ht="126" hidden="1" customHeight="1">
      <c r="A1554" s="146"/>
      <c r="B1554" s="165" t="s">
        <v>1693</v>
      </c>
      <c r="C1554" s="175"/>
      <c r="D1554" s="179"/>
      <c r="E1554" s="176"/>
      <c r="F1554" s="176"/>
      <c r="G1554" s="177"/>
      <c r="H1554" s="489"/>
      <c r="I1554" s="506"/>
      <c r="J1554" s="201"/>
    </row>
    <row r="1555" spans="1:10" ht="18.75" hidden="1" customHeight="1">
      <c r="A1555" s="146"/>
      <c r="B1555" s="165"/>
      <c r="C1555" s="175"/>
      <c r="D1555" s="179"/>
      <c r="E1555" s="176"/>
      <c r="F1555" s="176"/>
      <c r="G1555" s="177"/>
      <c r="H1555" s="489"/>
      <c r="I1555" s="506"/>
      <c r="J1555" s="201"/>
    </row>
    <row r="1556" spans="1:10" ht="18.75" hidden="1" customHeight="1">
      <c r="A1556" s="146" t="s">
        <v>1694</v>
      </c>
      <c r="B1556" s="160" t="s">
        <v>1695</v>
      </c>
      <c r="C1556" s="175" t="s">
        <v>11</v>
      </c>
      <c r="D1556" s="179"/>
      <c r="E1556" s="176">
        <v>2181.02</v>
      </c>
      <c r="F1556" s="176">
        <f>E1556*(1+C$1865)</f>
        <v>2713.8431860000001</v>
      </c>
      <c r="G1556" s="177">
        <f>D1556*F1556</f>
        <v>0</v>
      </c>
      <c r="H1556" s="489"/>
      <c r="I1556" s="506"/>
      <c r="J1556" s="200"/>
    </row>
    <row r="1557" spans="1:10" ht="18.75" hidden="1" customHeight="1">
      <c r="A1557" s="146"/>
      <c r="B1557" s="160"/>
      <c r="C1557" s="175"/>
      <c r="D1557" s="179"/>
      <c r="E1557" s="176"/>
      <c r="F1557" s="176"/>
      <c r="G1557" s="177"/>
      <c r="H1557" s="497"/>
      <c r="I1557" s="506"/>
      <c r="J1557" s="201"/>
    </row>
    <row r="1558" spans="1:10" ht="18.75" hidden="1" customHeight="1">
      <c r="A1558" s="146" t="s">
        <v>1696</v>
      </c>
      <c r="B1558" s="160" t="s">
        <v>1697</v>
      </c>
      <c r="C1558" s="175" t="s">
        <v>11</v>
      </c>
      <c r="D1558" s="179"/>
      <c r="E1558" s="176">
        <v>4633.1000000000004</v>
      </c>
      <c r="F1558" s="176">
        <f>E1558*(1+C$1865)</f>
        <v>5764.9663300000002</v>
      </c>
      <c r="G1558" s="177">
        <f>D1558*F1558</f>
        <v>0</v>
      </c>
      <c r="H1558" s="489"/>
      <c r="I1558" s="506"/>
      <c r="J1558" s="200"/>
    </row>
    <row r="1559" spans="1:10" ht="18.75" hidden="1" customHeight="1">
      <c r="A1559" s="146"/>
      <c r="B1559" s="160"/>
      <c r="C1559" s="175"/>
      <c r="D1559" s="179"/>
      <c r="E1559" s="176"/>
      <c r="F1559" s="176"/>
      <c r="G1559" s="177"/>
      <c r="H1559" s="489"/>
      <c r="I1559" s="506"/>
      <c r="J1559" s="200"/>
    </row>
    <row r="1560" spans="1:10" ht="18.75" hidden="1" customHeight="1">
      <c r="A1560" s="146" t="s">
        <v>1698</v>
      </c>
      <c r="B1560" s="160" t="s">
        <v>1699</v>
      </c>
      <c r="C1560" s="175" t="s">
        <v>11</v>
      </c>
      <c r="D1560" s="179"/>
      <c r="E1560" s="176">
        <v>3922.28</v>
      </c>
      <c r="F1560" s="176">
        <f>E1560*(1+C$1865)</f>
        <v>4880.4930039999999</v>
      </c>
      <c r="G1560" s="177">
        <f>D1560*F1560</f>
        <v>0</v>
      </c>
      <c r="H1560" s="489"/>
      <c r="I1560" s="506"/>
      <c r="J1560" s="200"/>
    </row>
    <row r="1561" spans="1:10" ht="18.75" hidden="1" customHeight="1">
      <c r="A1561" s="146"/>
      <c r="B1561" s="160"/>
      <c r="C1561" s="175"/>
      <c r="D1561" s="179"/>
      <c r="E1561" s="176"/>
      <c r="F1561" s="176"/>
      <c r="G1561" s="177"/>
      <c r="H1561" s="497"/>
      <c r="I1561" s="506"/>
      <c r="J1561" s="201"/>
    </row>
    <row r="1562" spans="1:10" ht="18.75" hidden="1" customHeight="1">
      <c r="A1562" s="146" t="s">
        <v>1700</v>
      </c>
      <c r="B1562" s="178" t="s">
        <v>1701</v>
      </c>
      <c r="C1562" s="175"/>
      <c r="D1562" s="179"/>
      <c r="E1562" s="176"/>
      <c r="F1562" s="176"/>
      <c r="G1562" s="177"/>
      <c r="H1562" s="489"/>
      <c r="I1562" s="506"/>
      <c r="J1562" s="201"/>
    </row>
    <row r="1563" spans="1:10" ht="126" hidden="1" customHeight="1">
      <c r="A1563" s="146"/>
      <c r="B1563" s="165" t="s">
        <v>1702</v>
      </c>
      <c r="C1563" s="175"/>
      <c r="D1563" s="179"/>
      <c r="E1563" s="176"/>
      <c r="F1563" s="176"/>
      <c r="G1563" s="177"/>
      <c r="H1563" s="489"/>
      <c r="I1563" s="506"/>
      <c r="J1563" s="201"/>
    </row>
    <row r="1564" spans="1:10" ht="18.75" hidden="1" customHeight="1">
      <c r="A1564" s="146"/>
      <c r="B1564" s="165"/>
      <c r="C1564" s="175"/>
      <c r="D1564" s="179"/>
      <c r="E1564" s="176"/>
      <c r="F1564" s="176"/>
      <c r="G1564" s="177"/>
      <c r="H1564" s="489"/>
      <c r="I1564" s="506"/>
      <c r="J1564" s="201"/>
    </row>
    <row r="1565" spans="1:10" ht="18.75" hidden="1" customHeight="1">
      <c r="A1565" s="146" t="s">
        <v>1703</v>
      </c>
      <c r="B1565" s="160" t="s">
        <v>1704</v>
      </c>
      <c r="C1565" s="175" t="s">
        <v>23</v>
      </c>
      <c r="D1565" s="179"/>
      <c r="E1565" s="176">
        <v>4240.32</v>
      </c>
      <c r="F1565" s="176">
        <f>E1565*(1+C$1865)</f>
        <v>5276.2301759999991</v>
      </c>
      <c r="G1565" s="177">
        <f>D1565*F1565</f>
        <v>0</v>
      </c>
      <c r="H1565" s="489"/>
      <c r="I1565" s="506"/>
      <c r="J1565" s="200"/>
    </row>
    <row r="1566" spans="1:10" ht="18.75" hidden="1" customHeight="1">
      <c r="A1566" s="146"/>
      <c r="B1566" s="160"/>
      <c r="C1566" s="175"/>
      <c r="D1566" s="179"/>
      <c r="E1566" s="176"/>
      <c r="F1566" s="176"/>
      <c r="G1566" s="177"/>
      <c r="H1566" s="497"/>
      <c r="I1566" s="506"/>
      <c r="J1566" s="201"/>
    </row>
    <row r="1567" spans="1:10" ht="18.75" hidden="1" customHeight="1">
      <c r="A1567" s="146" t="s">
        <v>1705</v>
      </c>
      <c r="B1567" s="160" t="s">
        <v>1706</v>
      </c>
      <c r="C1567" s="175" t="s">
        <v>23</v>
      </c>
      <c r="D1567" s="179"/>
      <c r="E1567" s="176">
        <v>5020.79</v>
      </c>
      <c r="F1567" s="176">
        <f>E1567*(1+C$1865)</f>
        <v>6247.3689969999996</v>
      </c>
      <c r="G1567" s="177">
        <f>D1567*F1567</f>
        <v>0</v>
      </c>
      <c r="H1567" s="489"/>
      <c r="I1567" s="506"/>
      <c r="J1567" s="200"/>
    </row>
    <row r="1568" spans="1:10" ht="18.75" hidden="1" customHeight="1">
      <c r="A1568" s="146"/>
      <c r="B1568" s="160"/>
      <c r="C1568" s="175"/>
      <c r="D1568" s="179"/>
      <c r="E1568" s="176"/>
      <c r="F1568" s="176"/>
      <c r="G1568" s="177"/>
      <c r="H1568" s="497"/>
      <c r="I1568" s="506"/>
      <c r="J1568" s="201"/>
    </row>
    <row r="1569" spans="1:12" ht="18.75" hidden="1" customHeight="1">
      <c r="A1569" s="146"/>
      <c r="B1569" s="160"/>
      <c r="C1569" s="550" t="s">
        <v>72</v>
      </c>
      <c r="D1569" s="551"/>
      <c r="E1569" s="552"/>
      <c r="F1569" s="496"/>
      <c r="G1569" s="211">
        <f>SUM(G1537:G1568)</f>
        <v>0</v>
      </c>
      <c r="H1569" s="489"/>
      <c r="I1569" s="506"/>
      <c r="J1569" s="201"/>
    </row>
    <row r="1570" spans="1:12" s="134" customFormat="1" ht="24" customHeight="1">
      <c r="A1570" s="389"/>
      <c r="B1570" s="623" t="s">
        <v>1707</v>
      </c>
      <c r="C1570" s="624"/>
      <c r="D1570" s="624"/>
      <c r="E1570" s="624"/>
      <c r="F1570" s="624"/>
      <c r="G1570" s="624"/>
      <c r="H1570" s="391"/>
      <c r="I1570" s="424"/>
      <c r="J1570" s="425"/>
    </row>
    <row r="1571" spans="1:12" s="134" customFormat="1" ht="17.25" customHeight="1">
      <c r="A1571" s="389"/>
      <c r="B1571" s="625" t="s">
        <v>1708</v>
      </c>
      <c r="C1571" s="626"/>
      <c r="D1571" s="626"/>
      <c r="E1571" s="626"/>
      <c r="F1571" s="626"/>
      <c r="G1571" s="626"/>
      <c r="H1571" s="391"/>
      <c r="I1571" s="391"/>
      <c r="J1571" s="425"/>
    </row>
    <row r="1572" spans="1:12" s="134" customFormat="1" ht="31.5">
      <c r="A1572" s="810" t="s">
        <v>2799</v>
      </c>
      <c r="B1572" s="410" t="s">
        <v>1709</v>
      </c>
      <c r="C1572" s="411" t="s">
        <v>23</v>
      </c>
      <c r="D1572" s="411">
        <v>22.6</v>
      </c>
      <c r="E1572" s="412">
        <v>5.19</v>
      </c>
      <c r="F1572" s="413">
        <f>E1572*(1+C$1865)</f>
        <v>6.4579170000000001</v>
      </c>
      <c r="G1572" s="414">
        <f>D1572*F1572</f>
        <v>145.94892420000002</v>
      </c>
      <c r="H1572" s="804" t="s">
        <v>2798</v>
      </c>
      <c r="I1572" s="585"/>
      <c r="J1572" s="586"/>
      <c r="K1572" s="134">
        <v>145.94892419999999</v>
      </c>
    </row>
    <row r="1573" spans="1:12" s="134" customFormat="1" ht="47.25">
      <c r="A1573" s="811" t="s">
        <v>2801</v>
      </c>
      <c r="B1573" s="305" t="s">
        <v>1061</v>
      </c>
      <c r="C1573" s="255" t="s">
        <v>23</v>
      </c>
      <c r="D1573" s="255">
        <v>132.4</v>
      </c>
      <c r="E1573" s="257">
        <v>7.65</v>
      </c>
      <c r="F1573" s="392">
        <f>E1573*(1+C$1865)</f>
        <v>9.5188950000000006</v>
      </c>
      <c r="G1573" s="352">
        <f t="shared" ref="G1573:G1580" si="14">D1573*F1573</f>
        <v>1260.3016980000002</v>
      </c>
      <c r="H1573" s="804" t="s">
        <v>2800</v>
      </c>
      <c r="I1573" s="585"/>
      <c r="J1573" s="586"/>
      <c r="K1573" s="134">
        <v>1260.301698</v>
      </c>
    </row>
    <row r="1574" spans="1:12" s="134" customFormat="1" ht="31.5">
      <c r="A1574" s="811" t="s">
        <v>2803</v>
      </c>
      <c r="B1574" s="802" t="s">
        <v>2707</v>
      </c>
      <c r="C1574" s="255" t="s">
        <v>23</v>
      </c>
      <c r="D1574" s="255">
        <v>16.899999999999999</v>
      </c>
      <c r="E1574" s="257">
        <v>28.64</v>
      </c>
      <c r="F1574" s="392">
        <f>E1574*(1+C$1865)</f>
        <v>35.636752000000001</v>
      </c>
      <c r="G1574" s="352">
        <f t="shared" si="14"/>
        <v>602.26110879999999</v>
      </c>
      <c r="H1574" s="804" t="s">
        <v>2802</v>
      </c>
      <c r="I1574" s="585"/>
      <c r="J1574" s="586"/>
      <c r="K1574" s="134">
        <v>602.26110879999999</v>
      </c>
    </row>
    <row r="1575" spans="1:12" s="134" customFormat="1" ht="47.25">
      <c r="A1575" s="811" t="s">
        <v>2805</v>
      </c>
      <c r="B1575" s="305" t="s">
        <v>1062</v>
      </c>
      <c r="C1575" s="255" t="s">
        <v>11</v>
      </c>
      <c r="D1575" s="255">
        <v>138</v>
      </c>
      <c r="E1575" s="257">
        <v>12.19</v>
      </c>
      <c r="F1575" s="392">
        <f>E1575*(1+C$1865)</f>
        <v>15.168016999999999</v>
      </c>
      <c r="G1575" s="352">
        <f t="shared" si="14"/>
        <v>2093.186346</v>
      </c>
      <c r="H1575" s="804" t="s">
        <v>2804</v>
      </c>
      <c r="I1575" s="585"/>
      <c r="J1575" s="586"/>
      <c r="K1575" s="134">
        <v>2093.186346</v>
      </c>
    </row>
    <row r="1576" spans="1:12" s="134" customFormat="1" ht="18.75">
      <c r="A1576" s="415"/>
      <c r="B1576" s="305" t="s">
        <v>1710</v>
      </c>
      <c r="C1576" s="603"/>
      <c r="D1576" s="543"/>
      <c r="E1576" s="543"/>
      <c r="F1576" s="543"/>
      <c r="G1576" s="543"/>
      <c r="H1576" s="543"/>
      <c r="I1576" s="543"/>
      <c r="J1576" s="544"/>
    </row>
    <row r="1577" spans="1:12" s="134" customFormat="1" ht="47.25">
      <c r="A1577" s="811" t="s">
        <v>2807</v>
      </c>
      <c r="B1577" s="305" t="s">
        <v>1063</v>
      </c>
      <c r="C1577" s="255" t="s">
        <v>23</v>
      </c>
      <c r="D1577" s="255">
        <v>63.9</v>
      </c>
      <c r="E1577" s="257">
        <v>27.46</v>
      </c>
      <c r="F1577" s="392">
        <f>E1577*(1+C$1865)</f>
        <v>34.168478</v>
      </c>
      <c r="G1577" s="352">
        <f t="shared" si="14"/>
        <v>2183.3657441999999</v>
      </c>
      <c r="H1577" s="804" t="s">
        <v>2806</v>
      </c>
      <c r="I1577" s="585"/>
      <c r="J1577" s="586"/>
      <c r="K1577" s="134">
        <v>2183.3657441999999</v>
      </c>
    </row>
    <row r="1578" spans="1:12" s="134" customFormat="1" ht="47.25">
      <c r="A1578" s="811" t="s">
        <v>2809</v>
      </c>
      <c r="B1578" s="305" t="s">
        <v>1064</v>
      </c>
      <c r="C1578" s="255" t="s">
        <v>11</v>
      </c>
      <c r="D1578" s="255">
        <v>12</v>
      </c>
      <c r="E1578" s="257">
        <v>18.77</v>
      </c>
      <c r="F1578" s="392">
        <f>E1578*(1+C$1865)</f>
        <v>23.355511</v>
      </c>
      <c r="G1578" s="352">
        <f t="shared" si="14"/>
        <v>280.26613199999997</v>
      </c>
      <c r="H1578" s="804" t="s">
        <v>2808</v>
      </c>
      <c r="I1578" s="585"/>
      <c r="J1578" s="586"/>
      <c r="K1578" s="134">
        <v>280.26613200000003</v>
      </c>
      <c r="L1578" s="426"/>
    </row>
    <row r="1579" spans="1:12" s="134" customFormat="1" ht="47.25">
      <c r="A1579" s="811" t="s">
        <v>2811</v>
      </c>
      <c r="B1579" s="305" t="s">
        <v>1065</v>
      </c>
      <c r="C1579" s="255" t="s">
        <v>11</v>
      </c>
      <c r="D1579" s="255">
        <v>14</v>
      </c>
      <c r="E1579" s="257">
        <v>18.71</v>
      </c>
      <c r="F1579" s="392">
        <f>E1579*(1+C$1865)</f>
        <v>23.280853</v>
      </c>
      <c r="G1579" s="352">
        <f t="shared" si="14"/>
        <v>325.93194199999999</v>
      </c>
      <c r="H1579" s="804" t="s">
        <v>2810</v>
      </c>
      <c r="I1579" s="585"/>
      <c r="J1579" s="586"/>
      <c r="K1579" s="134">
        <v>325.93194199999999</v>
      </c>
    </row>
    <row r="1580" spans="1:12" s="134" customFormat="1" ht="47.25">
      <c r="A1580" s="811" t="s">
        <v>2717</v>
      </c>
      <c r="B1580" s="305" t="s">
        <v>1066</v>
      </c>
      <c r="C1580" s="416" t="s">
        <v>11</v>
      </c>
      <c r="D1580" s="416">
        <v>3</v>
      </c>
      <c r="E1580" s="417">
        <v>26.7</v>
      </c>
      <c r="F1580" s="392">
        <f>E1580*(1+C$1865)</f>
        <v>33.222809999999996</v>
      </c>
      <c r="G1580" s="352">
        <f t="shared" si="14"/>
        <v>99.668429999999987</v>
      </c>
      <c r="H1580" s="804" t="s">
        <v>2812</v>
      </c>
      <c r="I1580" s="585"/>
      <c r="J1580" s="586"/>
      <c r="K1580" s="134">
        <v>99.668430000000001</v>
      </c>
    </row>
    <row r="1581" spans="1:12" ht="18.75" customHeight="1">
      <c r="A1581" s="341"/>
      <c r="B1581" s="418"/>
      <c r="C1581" s="495"/>
      <c r="D1581" s="550" t="s">
        <v>72</v>
      </c>
      <c r="E1581" s="551"/>
      <c r="F1581" s="552"/>
      <c r="G1581" s="388">
        <f>G1572+G1573+G1574+G1575+G1577+G1578+G1579+G1580</f>
        <v>6990.9303251999991</v>
      </c>
      <c r="H1581" s="509"/>
      <c r="I1581" s="510"/>
      <c r="J1581" s="511"/>
    </row>
    <row r="1582" spans="1:12" ht="18.75" customHeight="1">
      <c r="A1582" s="341"/>
      <c r="B1582" s="418"/>
      <c r="C1582" s="495">
        <v>18</v>
      </c>
      <c r="D1582" s="550" t="s">
        <v>72</v>
      </c>
      <c r="E1582" s="551"/>
      <c r="F1582" s="552"/>
      <c r="G1582" s="388">
        <f>G1581+G1465+G1438</f>
        <v>10541.794436373999</v>
      </c>
      <c r="H1582" s="509"/>
      <c r="I1582" s="510"/>
      <c r="J1582" s="511"/>
    </row>
    <row r="1583" spans="1:12" ht="24" customHeight="1">
      <c r="A1583" s="790" t="s">
        <v>2813</v>
      </c>
      <c r="B1583" s="212" t="s">
        <v>1711</v>
      </c>
      <c r="C1583" s="542"/>
      <c r="D1583" s="543"/>
      <c r="E1583" s="543"/>
      <c r="F1583" s="543"/>
      <c r="G1583" s="543"/>
      <c r="H1583" s="543"/>
      <c r="I1583" s="543"/>
      <c r="J1583" s="544"/>
    </row>
    <row r="1584" spans="1:12" ht="18.75" customHeight="1">
      <c r="A1584" s="790" t="s">
        <v>2814</v>
      </c>
      <c r="B1584" s="233" t="s">
        <v>1712</v>
      </c>
      <c r="C1584" s="542"/>
      <c r="D1584" s="543"/>
      <c r="E1584" s="543"/>
      <c r="F1584" s="543"/>
      <c r="G1584" s="543"/>
      <c r="H1584" s="543"/>
      <c r="I1584" s="543"/>
      <c r="J1584" s="544"/>
    </row>
    <row r="1585" spans="1:11" ht="18.75" customHeight="1">
      <c r="A1585" s="791" t="s">
        <v>2815</v>
      </c>
      <c r="B1585" s="149" t="s">
        <v>1713</v>
      </c>
      <c r="C1585" s="261" t="s">
        <v>38</v>
      </c>
      <c r="D1585" s="246">
        <v>643.66</v>
      </c>
      <c r="E1585" s="262">
        <v>7.58</v>
      </c>
      <c r="F1585" s="262">
        <f>E1585*(1+C$1865)</f>
        <v>9.431794</v>
      </c>
      <c r="G1585" s="419">
        <f>D1585*F1585</f>
        <v>6070.8685260399998</v>
      </c>
      <c r="H1585" s="639" t="s">
        <v>1714</v>
      </c>
      <c r="I1585" s="640"/>
      <c r="J1585" s="641"/>
      <c r="K1585" s="132">
        <v>6070.8685260399998</v>
      </c>
    </row>
    <row r="1586" spans="1:11" ht="71.25" customHeight="1">
      <c r="A1586" s="154"/>
      <c r="B1586" s="155" t="s">
        <v>1715</v>
      </c>
      <c r="C1586" s="264"/>
      <c r="D1586" s="265"/>
      <c r="E1586" s="278"/>
      <c r="F1586" s="278"/>
      <c r="G1586" s="279"/>
      <c r="H1586" s="656"/>
      <c r="I1586" s="657"/>
      <c r="J1586" s="658"/>
    </row>
    <row r="1587" spans="1:11" ht="18.75" hidden="1" customHeight="1">
      <c r="A1587" s="146" t="s">
        <v>1716</v>
      </c>
      <c r="B1587" s="325" t="s">
        <v>1717</v>
      </c>
      <c r="C1587" s="420" t="s">
        <v>38</v>
      </c>
      <c r="D1587" s="179"/>
      <c r="E1587" s="421">
        <v>38.71</v>
      </c>
      <c r="F1587" s="176">
        <f>E1587*(1+C$1865)</f>
        <v>48.166852999999996</v>
      </c>
      <c r="G1587" s="177">
        <f>D1587*F1587</f>
        <v>0</v>
      </c>
      <c r="H1587" s="489"/>
      <c r="I1587" s="506"/>
      <c r="J1587" s="200"/>
    </row>
    <row r="1588" spans="1:11" ht="47.25" hidden="1" customHeight="1">
      <c r="A1588" s="146"/>
      <c r="B1588" s="165" t="s">
        <v>1718</v>
      </c>
      <c r="C1588" s="175"/>
      <c r="D1588" s="179"/>
      <c r="E1588" s="176"/>
      <c r="F1588" s="176"/>
      <c r="G1588" s="177"/>
      <c r="H1588" s="489"/>
      <c r="I1588" s="506"/>
      <c r="J1588" s="201"/>
    </row>
    <row r="1589" spans="1:11" ht="18.75" hidden="1" customHeight="1">
      <c r="A1589" s="146"/>
      <c r="B1589" s="160"/>
      <c r="C1589" s="175"/>
      <c r="D1589" s="179"/>
      <c r="E1589" s="176"/>
      <c r="F1589" s="176"/>
      <c r="G1589" s="177"/>
      <c r="H1589" s="489"/>
      <c r="I1589" s="506"/>
      <c r="J1589" s="201"/>
    </row>
    <row r="1590" spans="1:11" ht="18.75" hidden="1" customHeight="1">
      <c r="A1590" s="146" t="s">
        <v>1719</v>
      </c>
      <c r="B1590" s="178" t="s">
        <v>1720</v>
      </c>
      <c r="C1590" s="175"/>
      <c r="D1590" s="240"/>
      <c r="E1590" s="176"/>
      <c r="F1590" s="176"/>
      <c r="G1590" s="177"/>
      <c r="H1590" s="489"/>
      <c r="I1590" s="506"/>
      <c r="J1590" s="201"/>
    </row>
    <row r="1591" spans="1:11" ht="279.75" hidden="1" customHeight="1">
      <c r="A1591" s="146"/>
      <c r="B1591" s="165" t="s">
        <v>1721</v>
      </c>
      <c r="C1591" s="175"/>
      <c r="D1591" s="240"/>
      <c r="E1591" s="176"/>
      <c r="F1591" s="176"/>
      <c r="G1591" s="177"/>
      <c r="H1591" s="489"/>
      <c r="I1591" s="506"/>
      <c r="J1591" s="201"/>
    </row>
    <row r="1592" spans="1:11" ht="110.25" hidden="1" customHeight="1">
      <c r="A1592" s="146"/>
      <c r="B1592" s="165" t="s">
        <v>1722</v>
      </c>
      <c r="C1592" s="175"/>
      <c r="D1592" s="240"/>
      <c r="E1592" s="176"/>
      <c r="F1592" s="176"/>
      <c r="G1592" s="177"/>
      <c r="H1592" s="489"/>
      <c r="I1592" s="506"/>
      <c r="J1592" s="201"/>
    </row>
    <row r="1593" spans="1:11" ht="18.75" hidden="1" customHeight="1">
      <c r="A1593" s="146"/>
      <c r="B1593" s="178"/>
      <c r="C1593" s="175"/>
      <c r="D1593" s="240"/>
      <c r="E1593" s="176"/>
      <c r="F1593" s="176"/>
      <c r="G1593" s="177"/>
      <c r="H1593" s="489"/>
      <c r="I1593" s="506"/>
      <c r="J1593" s="201"/>
    </row>
    <row r="1594" spans="1:11" ht="18.75" hidden="1" customHeight="1">
      <c r="A1594" s="146" t="s">
        <v>1723</v>
      </c>
      <c r="B1594" s="160" t="s">
        <v>1724</v>
      </c>
      <c r="C1594" s="175" t="s">
        <v>249</v>
      </c>
      <c r="D1594" s="179"/>
      <c r="E1594" s="176">
        <v>108.15</v>
      </c>
      <c r="F1594" s="176">
        <f>E1594*(1+C$1865)</f>
        <v>134.571045</v>
      </c>
      <c r="G1594" s="177">
        <f>D1594*F1594</f>
        <v>0</v>
      </c>
      <c r="H1594" s="489"/>
      <c r="I1594" s="506"/>
      <c r="J1594" s="200"/>
    </row>
    <row r="1595" spans="1:11" ht="18.75" hidden="1" customHeight="1">
      <c r="A1595" s="146"/>
      <c r="B1595" s="165"/>
      <c r="C1595" s="175"/>
      <c r="D1595" s="179"/>
      <c r="E1595" s="176"/>
      <c r="F1595" s="176"/>
      <c r="G1595" s="177"/>
      <c r="H1595" s="489"/>
      <c r="I1595" s="506"/>
      <c r="J1595" s="201"/>
    </row>
    <row r="1596" spans="1:11" ht="37.5" hidden="1" customHeight="1">
      <c r="A1596" s="146" t="s">
        <v>1725</v>
      </c>
      <c r="B1596" s="160" t="s">
        <v>1726</v>
      </c>
      <c r="C1596" s="175" t="s">
        <v>1727</v>
      </c>
      <c r="D1596" s="179"/>
      <c r="E1596" s="176">
        <v>2.6</v>
      </c>
      <c r="F1596" s="176">
        <f>E1596*(1+C$1865)</f>
        <v>3.2351800000000002</v>
      </c>
      <c r="G1596" s="177">
        <f>D1596*F1596</f>
        <v>0</v>
      </c>
      <c r="H1596" s="489"/>
      <c r="I1596" s="506"/>
      <c r="J1596" s="200"/>
    </row>
    <row r="1597" spans="1:11" ht="18.75" hidden="1" customHeight="1">
      <c r="A1597" s="146"/>
      <c r="B1597" s="160"/>
      <c r="C1597" s="175"/>
      <c r="D1597" s="179"/>
      <c r="E1597" s="176"/>
      <c r="F1597" s="176"/>
      <c r="G1597" s="177"/>
      <c r="H1597" s="489"/>
      <c r="I1597" s="506"/>
      <c r="J1597" s="201"/>
    </row>
    <row r="1598" spans="1:11" ht="37.5" hidden="1" customHeight="1">
      <c r="A1598" s="146" t="s">
        <v>1728</v>
      </c>
      <c r="B1598" s="160" t="s">
        <v>1729</v>
      </c>
      <c r="C1598" s="175" t="s">
        <v>1727</v>
      </c>
      <c r="D1598" s="179"/>
      <c r="E1598" s="176">
        <v>1.66</v>
      </c>
      <c r="F1598" s="176">
        <f>E1598*(1+C$1865)</f>
        <v>2.0655379999999997</v>
      </c>
      <c r="G1598" s="177">
        <f>D1598*F1598</f>
        <v>0</v>
      </c>
      <c r="H1598" s="489"/>
      <c r="I1598" s="506"/>
      <c r="J1598" s="200"/>
    </row>
    <row r="1599" spans="1:11" ht="18" customHeight="1">
      <c r="A1599" s="422"/>
      <c r="B1599" s="423"/>
      <c r="C1599" s="187">
        <v>19</v>
      </c>
      <c r="D1599" s="548" t="s">
        <v>72</v>
      </c>
      <c r="E1599" s="549"/>
      <c r="F1599" s="500"/>
      <c r="G1599" s="188">
        <f>SUM(G1584:G1598)</f>
        <v>6070.8685260399998</v>
      </c>
      <c r="H1599" s="489"/>
      <c r="I1599" s="506"/>
      <c r="J1599" s="201"/>
    </row>
    <row r="1600" spans="1:11" ht="18.75" hidden="1" customHeight="1">
      <c r="A1600" s="189" t="s">
        <v>1730</v>
      </c>
      <c r="B1600" s="190" t="s">
        <v>1731</v>
      </c>
      <c r="C1600" s="191"/>
      <c r="D1600" s="192"/>
      <c r="E1600" s="193"/>
      <c r="F1600" s="176"/>
      <c r="G1600" s="177"/>
      <c r="H1600" s="489"/>
      <c r="I1600" s="506"/>
      <c r="J1600" s="201"/>
    </row>
    <row r="1601" spans="1:10" ht="18.75" hidden="1" customHeight="1">
      <c r="A1601" s="146" t="s">
        <v>1732</v>
      </c>
      <c r="B1601" s="178" t="s">
        <v>1733</v>
      </c>
      <c r="C1601" s="175"/>
      <c r="D1601" s="179"/>
      <c r="E1601" s="176"/>
      <c r="F1601" s="176"/>
      <c r="G1601" s="177"/>
      <c r="H1601" s="489"/>
      <c r="I1601" s="506"/>
      <c r="J1601" s="201"/>
    </row>
    <row r="1602" spans="1:10" ht="315" hidden="1" customHeight="1">
      <c r="A1602" s="146"/>
      <c r="B1602" s="165" t="s">
        <v>1734</v>
      </c>
      <c r="C1602" s="175"/>
      <c r="D1602" s="179"/>
      <c r="E1602" s="176"/>
      <c r="F1602" s="176"/>
      <c r="G1602" s="177"/>
      <c r="H1602" s="489"/>
      <c r="I1602" s="506"/>
      <c r="J1602" s="201"/>
    </row>
    <row r="1603" spans="1:10" ht="18.75" hidden="1" customHeight="1">
      <c r="A1603" s="146"/>
      <c r="B1603" s="178"/>
      <c r="C1603" s="175"/>
      <c r="D1603" s="179"/>
      <c r="E1603" s="176"/>
      <c r="F1603" s="176"/>
      <c r="G1603" s="177"/>
      <c r="H1603" s="489"/>
      <c r="I1603" s="506"/>
      <c r="J1603" s="201"/>
    </row>
    <row r="1604" spans="1:10" ht="18.75" hidden="1" customHeight="1">
      <c r="A1604" s="146" t="s">
        <v>1735</v>
      </c>
      <c r="B1604" s="160" t="s">
        <v>1736</v>
      </c>
      <c r="C1604" s="175" t="s">
        <v>11</v>
      </c>
      <c r="D1604" s="254"/>
      <c r="E1604" s="176">
        <v>1499.86</v>
      </c>
      <c r="F1604" s="176">
        <f>E1604*(1+C$1864)</f>
        <v>1938.7190359999997</v>
      </c>
      <c r="G1604" s="177">
        <f>D1604*F1604</f>
        <v>0</v>
      </c>
      <c r="H1604" s="489"/>
      <c r="I1604" s="506"/>
      <c r="J1604" s="200"/>
    </row>
    <row r="1605" spans="1:10" ht="18.75" hidden="1" customHeight="1">
      <c r="A1605" s="146"/>
      <c r="B1605" s="165"/>
      <c r="C1605" s="175"/>
      <c r="D1605" s="179"/>
      <c r="E1605" s="176"/>
      <c r="F1605" s="176"/>
      <c r="G1605" s="177"/>
      <c r="H1605" s="489"/>
      <c r="I1605" s="506"/>
      <c r="J1605" s="201"/>
    </row>
    <row r="1606" spans="1:10" ht="31.5" hidden="1" customHeight="1">
      <c r="A1606" s="146" t="s">
        <v>1737</v>
      </c>
      <c r="B1606" s="160" t="s">
        <v>1738</v>
      </c>
      <c r="C1606" s="175" t="s">
        <v>11</v>
      </c>
      <c r="D1606" s="179"/>
      <c r="E1606" s="176">
        <v>3664.17</v>
      </c>
      <c r="F1606" s="176">
        <f>E1606*(1+C$1864)</f>
        <v>4736.3061420000004</v>
      </c>
      <c r="G1606" s="177">
        <f>D1606*F1606</f>
        <v>0</v>
      </c>
      <c r="H1606" s="489"/>
      <c r="I1606" s="506"/>
      <c r="J1606" s="200"/>
    </row>
    <row r="1607" spans="1:10" ht="18.75" hidden="1" customHeight="1">
      <c r="A1607" s="146"/>
      <c r="B1607" s="160"/>
      <c r="C1607" s="175"/>
      <c r="D1607" s="179"/>
      <c r="E1607" s="176"/>
      <c r="F1607" s="176"/>
      <c r="G1607" s="177"/>
      <c r="H1607" s="489"/>
      <c r="I1607" s="506"/>
      <c r="J1607" s="200"/>
    </row>
    <row r="1608" spans="1:10" ht="18.75" hidden="1" customHeight="1">
      <c r="A1608" s="146" t="s">
        <v>1739</v>
      </c>
      <c r="B1608" s="178" t="s">
        <v>1740</v>
      </c>
      <c r="C1608" s="175"/>
      <c r="D1608" s="179"/>
      <c r="E1608" s="176"/>
      <c r="F1608" s="176"/>
      <c r="G1608" s="177"/>
      <c r="H1608" s="489"/>
      <c r="I1608" s="506"/>
      <c r="J1608" s="200"/>
    </row>
    <row r="1609" spans="1:10" ht="276.75" hidden="1" customHeight="1">
      <c r="A1609" s="146"/>
      <c r="B1609" s="165" t="s">
        <v>1741</v>
      </c>
      <c r="C1609" s="175"/>
      <c r="D1609" s="179"/>
      <c r="E1609" s="176"/>
      <c r="F1609" s="176"/>
      <c r="G1609" s="177"/>
      <c r="H1609" s="489"/>
      <c r="I1609" s="506"/>
      <c r="J1609" s="200"/>
    </row>
    <row r="1610" spans="1:10" ht="18.75" hidden="1" customHeight="1">
      <c r="A1610" s="146"/>
      <c r="B1610" s="165"/>
      <c r="C1610" s="175"/>
      <c r="D1610" s="179"/>
      <c r="E1610" s="176"/>
      <c r="F1610" s="176"/>
      <c r="G1610" s="177"/>
      <c r="H1610" s="489"/>
      <c r="I1610" s="506"/>
      <c r="J1610" s="201"/>
    </row>
    <row r="1611" spans="1:10" ht="18.75" hidden="1" customHeight="1">
      <c r="A1611" s="146" t="s">
        <v>1742</v>
      </c>
      <c r="B1611" s="427" t="s">
        <v>1743</v>
      </c>
      <c r="C1611" s="175" t="s">
        <v>11</v>
      </c>
      <c r="D1611" s="179"/>
      <c r="E1611" s="176">
        <v>1548.51</v>
      </c>
      <c r="F1611" s="176">
        <f>E1611*(1+C$1864)</f>
        <v>2001.604026</v>
      </c>
      <c r="G1611" s="177">
        <f>D1611*F1611</f>
        <v>0</v>
      </c>
      <c r="H1611" s="489"/>
      <c r="I1611" s="506"/>
      <c r="J1611" s="200"/>
    </row>
    <row r="1612" spans="1:10" ht="18.75" hidden="1" customHeight="1">
      <c r="A1612" s="146"/>
      <c r="B1612" s="238"/>
      <c r="C1612" s="175"/>
      <c r="D1612" s="179"/>
      <c r="E1612" s="176"/>
      <c r="F1612" s="176"/>
      <c r="G1612" s="177"/>
      <c r="H1612" s="489"/>
      <c r="I1612" s="506"/>
      <c r="J1612" s="201"/>
    </row>
    <row r="1613" spans="1:10" ht="18.75" hidden="1" customHeight="1">
      <c r="A1613" s="146" t="s">
        <v>1744</v>
      </c>
      <c r="B1613" s="237" t="s">
        <v>1745</v>
      </c>
      <c r="C1613" s="175" t="s">
        <v>11</v>
      </c>
      <c r="D1613" s="179"/>
      <c r="E1613" s="176">
        <v>2518.23</v>
      </c>
      <c r="F1613" s="176">
        <f>E1613*(1+C$1864)</f>
        <v>3255.0640979999998</v>
      </c>
      <c r="G1613" s="177">
        <f>D1613*F1613</f>
        <v>0</v>
      </c>
      <c r="H1613" s="489"/>
      <c r="I1613" s="506"/>
      <c r="J1613" s="200"/>
    </row>
    <row r="1614" spans="1:10" ht="18.75" hidden="1" customHeight="1">
      <c r="A1614" s="146"/>
      <c r="B1614" s="238"/>
      <c r="C1614" s="175"/>
      <c r="D1614" s="179"/>
      <c r="E1614" s="176"/>
      <c r="F1614" s="176"/>
      <c r="G1614" s="177"/>
      <c r="H1614" s="489"/>
      <c r="I1614" s="506"/>
      <c r="J1614" s="201"/>
    </row>
    <row r="1615" spans="1:10" ht="18.75" hidden="1" customHeight="1">
      <c r="A1615" s="146" t="s">
        <v>1746</v>
      </c>
      <c r="B1615" s="237" t="s">
        <v>1747</v>
      </c>
      <c r="C1615" s="175" t="s">
        <v>11</v>
      </c>
      <c r="D1615" s="179"/>
      <c r="E1615" s="176">
        <v>2592.23</v>
      </c>
      <c r="F1615" s="176">
        <f>E1615*(1+C$1864)</f>
        <v>3350.7164979999998</v>
      </c>
      <c r="G1615" s="177">
        <f>D1615*F1615</f>
        <v>0</v>
      </c>
      <c r="H1615" s="489"/>
      <c r="I1615" s="506"/>
      <c r="J1615" s="200"/>
    </row>
    <row r="1616" spans="1:10" ht="18.75" hidden="1" customHeight="1">
      <c r="A1616" s="146"/>
      <c r="B1616" s="238"/>
      <c r="C1616" s="175"/>
      <c r="D1616" s="179"/>
      <c r="E1616" s="176"/>
      <c r="F1616" s="176"/>
      <c r="G1616" s="177"/>
      <c r="H1616" s="489"/>
      <c r="I1616" s="506"/>
      <c r="J1616" s="201"/>
    </row>
    <row r="1617" spans="1:10" ht="18.75" hidden="1" customHeight="1">
      <c r="A1617" s="146" t="s">
        <v>1748</v>
      </c>
      <c r="B1617" s="428" t="s">
        <v>1749</v>
      </c>
      <c r="C1617" s="175" t="s">
        <v>11</v>
      </c>
      <c r="D1617" s="179"/>
      <c r="E1617" s="176">
        <v>2071.83</v>
      </c>
      <c r="F1617" s="176">
        <f>E1617*(1+C$1864)</f>
        <v>2678.047458</v>
      </c>
      <c r="G1617" s="177">
        <f>D1617*F1617</f>
        <v>0</v>
      </c>
      <c r="H1617" s="489"/>
      <c r="I1617" s="506"/>
      <c r="J1617" s="200"/>
    </row>
    <row r="1618" spans="1:10" ht="18.75" hidden="1" customHeight="1">
      <c r="A1618" s="146"/>
      <c r="B1618" s="238"/>
      <c r="C1618" s="175"/>
      <c r="D1618" s="179"/>
      <c r="E1618" s="176"/>
      <c r="F1618" s="176"/>
      <c r="G1618" s="177"/>
      <c r="H1618" s="489"/>
      <c r="I1618" s="506"/>
      <c r="J1618" s="201"/>
    </row>
    <row r="1619" spans="1:10" ht="18.75" hidden="1" customHeight="1">
      <c r="A1619" s="146" t="s">
        <v>1750</v>
      </c>
      <c r="B1619" s="237" t="s">
        <v>1751</v>
      </c>
      <c r="C1619" s="175" t="s">
        <v>11</v>
      </c>
      <c r="D1619" s="179"/>
      <c r="E1619" s="176">
        <v>2289.59</v>
      </c>
      <c r="F1619" s="176">
        <f>E1619*(1+C$1864)</f>
        <v>2959.524034</v>
      </c>
      <c r="G1619" s="177">
        <f>D1619*F1619</f>
        <v>0</v>
      </c>
      <c r="H1619" s="489"/>
      <c r="I1619" s="506"/>
      <c r="J1619" s="200"/>
    </row>
    <row r="1620" spans="1:10" ht="18.75" hidden="1" customHeight="1">
      <c r="A1620" s="146"/>
      <c r="B1620" s="238"/>
      <c r="C1620" s="175"/>
      <c r="D1620" s="179"/>
      <c r="E1620" s="176"/>
      <c r="F1620" s="176"/>
      <c r="G1620" s="177"/>
      <c r="H1620" s="489"/>
      <c r="I1620" s="506"/>
      <c r="J1620" s="201"/>
    </row>
    <row r="1621" spans="1:10" ht="18.75" hidden="1" customHeight="1">
      <c r="A1621" s="146" t="s">
        <v>1752</v>
      </c>
      <c r="B1621" s="237" t="s">
        <v>1753</v>
      </c>
      <c r="C1621" s="175" t="s">
        <v>11</v>
      </c>
      <c r="D1621" s="179"/>
      <c r="E1621" s="176">
        <v>2333.1999999999998</v>
      </c>
      <c r="F1621" s="176">
        <f>E1621*(1+C$1864)</f>
        <v>3015.8943199999999</v>
      </c>
      <c r="G1621" s="177">
        <f>D1621*F1621</f>
        <v>0</v>
      </c>
      <c r="H1621" s="489"/>
      <c r="I1621" s="506"/>
      <c r="J1621" s="200"/>
    </row>
    <row r="1622" spans="1:10" ht="18.75" hidden="1" customHeight="1">
      <c r="A1622" s="146"/>
      <c r="B1622" s="238"/>
      <c r="C1622" s="175"/>
      <c r="D1622" s="179"/>
      <c r="E1622" s="176"/>
      <c r="F1622" s="176"/>
      <c r="G1622" s="177"/>
      <c r="H1622" s="489"/>
      <c r="I1622" s="506"/>
      <c r="J1622" s="201"/>
    </row>
    <row r="1623" spans="1:10" ht="18.75" hidden="1" customHeight="1">
      <c r="A1623" s="146" t="s">
        <v>1754</v>
      </c>
      <c r="B1623" s="237" t="s">
        <v>1755</v>
      </c>
      <c r="C1623" s="175" t="s">
        <v>11</v>
      </c>
      <c r="D1623" s="179"/>
      <c r="E1623" s="176">
        <v>3077.71</v>
      </c>
      <c r="F1623" s="176">
        <f>E1623*(1+C$1864)</f>
        <v>3978.247946</v>
      </c>
      <c r="G1623" s="177">
        <f>D1623*F1623</f>
        <v>0</v>
      </c>
      <c r="H1623" s="489"/>
      <c r="I1623" s="506"/>
      <c r="J1623" s="200"/>
    </row>
    <row r="1624" spans="1:10" ht="18.75" hidden="1" customHeight="1">
      <c r="A1624" s="146"/>
      <c r="B1624" s="237"/>
      <c r="C1624" s="175"/>
      <c r="D1624" s="179"/>
      <c r="E1624" s="176"/>
      <c r="F1624" s="176"/>
      <c r="G1624" s="177"/>
      <c r="H1624" s="489"/>
      <c r="I1624" s="506"/>
      <c r="J1624" s="200"/>
    </row>
    <row r="1625" spans="1:10" ht="18.75" hidden="1" customHeight="1">
      <c r="A1625" s="146" t="s">
        <v>1756</v>
      </c>
      <c r="B1625" s="237" t="s">
        <v>1757</v>
      </c>
      <c r="C1625" s="175" t="s">
        <v>11</v>
      </c>
      <c r="D1625" s="179"/>
      <c r="E1625" s="176">
        <v>2515.81</v>
      </c>
      <c r="F1625" s="176">
        <f>E1625*(1+C$1864)</f>
        <v>3251.9360059999999</v>
      </c>
      <c r="G1625" s="177">
        <f>D1625*F1625</f>
        <v>0</v>
      </c>
      <c r="H1625" s="489"/>
      <c r="I1625" s="506"/>
      <c r="J1625" s="200"/>
    </row>
    <row r="1626" spans="1:10" ht="18.75" hidden="1" customHeight="1">
      <c r="A1626" s="146"/>
      <c r="B1626" s="237"/>
      <c r="C1626" s="175"/>
      <c r="D1626" s="179"/>
      <c r="E1626" s="176"/>
      <c r="F1626" s="176"/>
      <c r="G1626" s="177"/>
      <c r="H1626" s="489"/>
      <c r="I1626" s="506"/>
      <c r="J1626" s="200"/>
    </row>
    <row r="1627" spans="1:10" ht="18.75" hidden="1" customHeight="1">
      <c r="A1627" s="146" t="s">
        <v>1758</v>
      </c>
      <c r="B1627" s="237" t="s">
        <v>1759</v>
      </c>
      <c r="C1627" s="175" t="s">
        <v>11</v>
      </c>
      <c r="D1627" s="179"/>
      <c r="E1627" s="176">
        <v>2011.84</v>
      </c>
      <c r="F1627" s="176">
        <f>E1627*(1+C$1864)</f>
        <v>2600.5043839999998</v>
      </c>
      <c r="G1627" s="177">
        <f>D1627*F1627</f>
        <v>0</v>
      </c>
      <c r="H1627" s="489"/>
      <c r="I1627" s="506"/>
      <c r="J1627" s="200"/>
    </row>
    <row r="1628" spans="1:10" ht="18.75" hidden="1" customHeight="1">
      <c r="A1628" s="146"/>
      <c r="B1628" s="238"/>
      <c r="C1628" s="175"/>
      <c r="D1628" s="179"/>
      <c r="E1628" s="176"/>
      <c r="F1628" s="176"/>
      <c r="G1628" s="177"/>
      <c r="H1628" s="489"/>
      <c r="I1628" s="506"/>
      <c r="J1628" s="201"/>
    </row>
    <row r="1629" spans="1:10" ht="18.75" hidden="1" customHeight="1">
      <c r="A1629" s="146" t="s">
        <v>1760</v>
      </c>
      <c r="B1629" s="237" t="s">
        <v>1761</v>
      </c>
      <c r="C1629" s="175" t="s">
        <v>11</v>
      </c>
      <c r="D1629" s="179"/>
      <c r="E1629" s="176">
        <v>2090.4899999999998</v>
      </c>
      <c r="F1629" s="176">
        <f>E1629*(1+C$1864)</f>
        <v>2702.1673739999997</v>
      </c>
      <c r="G1629" s="177">
        <f>D1629*F1629</f>
        <v>0</v>
      </c>
      <c r="H1629" s="489"/>
      <c r="I1629" s="506"/>
      <c r="J1629" s="201"/>
    </row>
    <row r="1630" spans="1:10" ht="18.75" hidden="1" customHeight="1">
      <c r="A1630" s="146"/>
      <c r="B1630" s="238"/>
      <c r="C1630" s="175"/>
      <c r="D1630" s="179"/>
      <c r="E1630" s="176"/>
      <c r="F1630" s="176"/>
      <c r="G1630" s="177"/>
      <c r="H1630" s="489"/>
      <c r="I1630" s="506"/>
      <c r="J1630" s="201"/>
    </row>
    <row r="1631" spans="1:10" ht="18.75" hidden="1" customHeight="1">
      <c r="A1631" s="146" t="s">
        <v>1762</v>
      </c>
      <c r="B1631" s="237" t="s">
        <v>1763</v>
      </c>
      <c r="C1631" s="175" t="s">
        <v>11</v>
      </c>
      <c r="D1631" s="179"/>
      <c r="E1631" s="176">
        <v>2592.23</v>
      </c>
      <c r="F1631" s="176">
        <f>E1631*(1+C$1864)</f>
        <v>3350.7164979999998</v>
      </c>
      <c r="G1631" s="177">
        <f>D1631*F1631</f>
        <v>0</v>
      </c>
      <c r="H1631" s="489"/>
      <c r="I1631" s="506"/>
      <c r="J1631" s="201"/>
    </row>
    <row r="1632" spans="1:10" ht="18.75" hidden="1" customHeight="1">
      <c r="A1632" s="146"/>
      <c r="B1632" s="238"/>
      <c r="C1632" s="175"/>
      <c r="D1632" s="179"/>
      <c r="E1632" s="176"/>
      <c r="F1632" s="176"/>
      <c r="G1632" s="177"/>
      <c r="H1632" s="489"/>
      <c r="I1632" s="506"/>
      <c r="J1632" s="201"/>
    </row>
    <row r="1633" spans="1:10" ht="63" hidden="1" customHeight="1">
      <c r="A1633" s="146" t="s">
        <v>1764</v>
      </c>
      <c r="B1633" s="237" t="s">
        <v>1765</v>
      </c>
      <c r="C1633" s="175" t="s">
        <v>11</v>
      </c>
      <c r="D1633" s="254"/>
      <c r="E1633" s="176">
        <v>2635.67</v>
      </c>
      <c r="F1633" s="176">
        <f>E1633*(1+C$1864)</f>
        <v>3406.8670419999999</v>
      </c>
      <c r="G1633" s="177">
        <f>D1633*F1633</f>
        <v>0</v>
      </c>
      <c r="H1633" s="489"/>
      <c r="I1633" s="506"/>
      <c r="J1633" s="201"/>
    </row>
    <row r="1634" spans="1:10" ht="173.25" hidden="1" customHeight="1">
      <c r="A1634" s="146"/>
      <c r="B1634" s="429" t="s">
        <v>1766</v>
      </c>
      <c r="C1634" s="175"/>
      <c r="D1634" s="179"/>
      <c r="E1634" s="176"/>
      <c r="F1634" s="176"/>
      <c r="G1634" s="177"/>
      <c r="H1634" s="489"/>
      <c r="I1634" s="506"/>
      <c r="J1634" s="201"/>
    </row>
    <row r="1635" spans="1:10" ht="18.75" hidden="1" customHeight="1">
      <c r="A1635" s="146"/>
      <c r="B1635" s="238"/>
      <c r="C1635" s="175"/>
      <c r="D1635" s="179"/>
      <c r="E1635" s="176"/>
      <c r="F1635" s="176"/>
      <c r="G1635" s="177"/>
      <c r="H1635" s="489"/>
      <c r="I1635" s="506"/>
      <c r="J1635" s="201"/>
    </row>
    <row r="1636" spans="1:10" ht="94.5" hidden="1" customHeight="1">
      <c r="A1636" s="146" t="s">
        <v>1767</v>
      </c>
      <c r="B1636" s="237" t="s">
        <v>1768</v>
      </c>
      <c r="C1636" s="175" t="s">
        <v>11</v>
      </c>
      <c r="D1636" s="179"/>
      <c r="E1636" s="176">
        <v>1382.17</v>
      </c>
      <c r="F1636" s="176">
        <f>E1636*(1+C$1864)</f>
        <v>1786.592942</v>
      </c>
      <c r="G1636" s="177">
        <f>D1636*F1636</f>
        <v>0</v>
      </c>
      <c r="H1636" s="489"/>
      <c r="I1636" s="506"/>
      <c r="J1636" s="201"/>
    </row>
    <row r="1637" spans="1:10" ht="184.5" hidden="1" customHeight="1">
      <c r="A1637" s="146"/>
      <c r="B1637" s="429" t="s">
        <v>1769</v>
      </c>
      <c r="C1637" s="175"/>
      <c r="D1637" s="179"/>
      <c r="E1637" s="176"/>
      <c r="F1637" s="176"/>
      <c r="G1637" s="177"/>
      <c r="H1637" s="489"/>
      <c r="I1637" s="506"/>
      <c r="J1637" s="201"/>
    </row>
    <row r="1638" spans="1:10" ht="18.75" hidden="1" customHeight="1">
      <c r="A1638" s="146"/>
      <c r="B1638" s="237"/>
      <c r="C1638" s="175"/>
      <c r="D1638" s="179"/>
      <c r="E1638" s="176"/>
      <c r="F1638" s="176"/>
      <c r="G1638" s="177"/>
      <c r="H1638" s="489"/>
      <c r="I1638" s="506"/>
      <c r="J1638" s="201"/>
    </row>
    <row r="1639" spans="1:10" ht="18.75" hidden="1" customHeight="1">
      <c r="A1639" s="146" t="s">
        <v>1770</v>
      </c>
      <c r="B1639" s="237" t="s">
        <v>1771</v>
      </c>
      <c r="C1639" s="175" t="s">
        <v>11</v>
      </c>
      <c r="D1639" s="179"/>
      <c r="E1639" s="176">
        <v>781.71</v>
      </c>
      <c r="F1639" s="176">
        <f>E1639*(1+C$1864)</f>
        <v>1010.438346</v>
      </c>
      <c r="G1639" s="177">
        <f>D1639*F1639</f>
        <v>0</v>
      </c>
      <c r="H1639" s="489"/>
      <c r="I1639" s="506"/>
      <c r="J1639" s="201"/>
    </row>
    <row r="1640" spans="1:10" ht="94.5" hidden="1" customHeight="1">
      <c r="A1640" s="146"/>
      <c r="B1640" s="165" t="s">
        <v>1772</v>
      </c>
      <c r="C1640" s="175"/>
      <c r="D1640" s="179"/>
      <c r="E1640" s="176"/>
      <c r="F1640" s="176"/>
      <c r="G1640" s="177"/>
      <c r="H1640" s="489"/>
      <c r="I1640" s="506"/>
      <c r="J1640" s="201"/>
    </row>
    <row r="1641" spans="1:10" ht="18.75" hidden="1" customHeight="1">
      <c r="A1641" s="146"/>
      <c r="B1641" s="237"/>
      <c r="C1641" s="175"/>
      <c r="D1641" s="179"/>
      <c r="E1641" s="176"/>
      <c r="F1641" s="176"/>
      <c r="G1641" s="177"/>
      <c r="H1641" s="489"/>
      <c r="I1641" s="506"/>
      <c r="J1641" s="201"/>
    </row>
    <row r="1642" spans="1:10" ht="18.75" hidden="1" customHeight="1">
      <c r="A1642" s="146" t="s">
        <v>1773</v>
      </c>
      <c r="B1642" s="237" t="s">
        <v>1774</v>
      </c>
      <c r="C1642" s="175" t="s">
        <v>11</v>
      </c>
      <c r="D1642" s="179"/>
      <c r="E1642" s="176">
        <v>1172.57</v>
      </c>
      <c r="F1642" s="176">
        <f>E1642*(1+C$1864)</f>
        <v>1515.6639819999998</v>
      </c>
      <c r="G1642" s="177">
        <f>D1642*F1642</f>
        <v>0</v>
      </c>
      <c r="H1642" s="489"/>
      <c r="I1642" s="506"/>
      <c r="J1642" s="201"/>
    </row>
    <row r="1643" spans="1:10" ht="94.5" hidden="1" customHeight="1">
      <c r="A1643" s="146"/>
      <c r="B1643" s="165" t="s">
        <v>1775</v>
      </c>
      <c r="C1643" s="175"/>
      <c r="D1643" s="179"/>
      <c r="E1643" s="176"/>
      <c r="F1643" s="176"/>
      <c r="G1643" s="177"/>
      <c r="H1643" s="489"/>
      <c r="I1643" s="506"/>
      <c r="J1643" s="201"/>
    </row>
    <row r="1644" spans="1:10" ht="18.75" hidden="1" customHeight="1">
      <c r="A1644" s="146"/>
      <c r="B1644" s="238"/>
      <c r="C1644" s="175"/>
      <c r="D1644" s="179"/>
      <c r="E1644" s="176"/>
      <c r="F1644" s="176"/>
      <c r="G1644" s="177"/>
      <c r="H1644" s="489"/>
      <c r="I1644" s="506"/>
      <c r="J1644" s="201"/>
    </row>
    <row r="1645" spans="1:10" ht="18.75" hidden="1" customHeight="1">
      <c r="A1645" s="146" t="s">
        <v>1776</v>
      </c>
      <c r="B1645" s="237" t="s">
        <v>1777</v>
      </c>
      <c r="C1645" s="175" t="s">
        <v>11</v>
      </c>
      <c r="D1645" s="179"/>
      <c r="E1645" s="176">
        <v>1172.57</v>
      </c>
      <c r="F1645" s="176">
        <f>E1645*(1+C$1864)</f>
        <v>1515.6639819999998</v>
      </c>
      <c r="G1645" s="177">
        <f>D1645*F1645</f>
        <v>0</v>
      </c>
      <c r="H1645" s="489"/>
      <c r="I1645" s="506"/>
      <c r="J1645" s="201"/>
    </row>
    <row r="1646" spans="1:10" ht="94.5" hidden="1" customHeight="1">
      <c r="A1646" s="146"/>
      <c r="B1646" s="165" t="s">
        <v>1778</v>
      </c>
      <c r="C1646" s="175"/>
      <c r="D1646" s="179"/>
      <c r="E1646" s="176"/>
      <c r="F1646" s="176"/>
      <c r="G1646" s="177"/>
      <c r="H1646" s="489"/>
      <c r="I1646" s="506"/>
      <c r="J1646" s="201"/>
    </row>
    <row r="1647" spans="1:10" ht="18.75" hidden="1" customHeight="1">
      <c r="A1647" s="146"/>
      <c r="B1647" s="238"/>
      <c r="C1647" s="175"/>
      <c r="D1647" s="179"/>
      <c r="E1647" s="176"/>
      <c r="F1647" s="176"/>
      <c r="G1647" s="177"/>
      <c r="H1647" s="489"/>
      <c r="I1647" s="506"/>
      <c r="J1647" s="201"/>
    </row>
    <row r="1648" spans="1:10" ht="18.75" hidden="1" customHeight="1">
      <c r="A1648" s="146" t="s">
        <v>1779</v>
      </c>
      <c r="B1648" s="178" t="s">
        <v>1780</v>
      </c>
      <c r="C1648" s="175"/>
      <c r="D1648" s="179"/>
      <c r="E1648" s="176"/>
      <c r="F1648" s="176"/>
      <c r="G1648" s="177"/>
      <c r="H1648" s="489"/>
      <c r="I1648" s="506"/>
      <c r="J1648" s="200"/>
    </row>
    <row r="1649" spans="1:10" ht="408.75" hidden="1" customHeight="1">
      <c r="A1649" s="146"/>
      <c r="B1649" s="165" t="s">
        <v>1781</v>
      </c>
      <c r="C1649" s="175"/>
      <c r="D1649" s="179"/>
      <c r="E1649" s="176"/>
      <c r="F1649" s="176"/>
      <c r="G1649" s="177"/>
      <c r="H1649" s="489"/>
      <c r="I1649" s="506"/>
      <c r="J1649" s="201"/>
    </row>
    <row r="1650" spans="1:10" ht="18.75" hidden="1" customHeight="1">
      <c r="A1650" s="146"/>
      <c r="B1650" s="165"/>
      <c r="C1650" s="175"/>
      <c r="D1650" s="179"/>
      <c r="E1650" s="176"/>
      <c r="F1650" s="176"/>
      <c r="G1650" s="177"/>
      <c r="H1650" s="489"/>
      <c r="I1650" s="506"/>
      <c r="J1650" s="201"/>
    </row>
    <row r="1651" spans="1:10" ht="21" hidden="1" customHeight="1">
      <c r="A1651" s="146" t="s">
        <v>1782</v>
      </c>
      <c r="B1651" s="160" t="s">
        <v>1783</v>
      </c>
      <c r="C1651" s="175" t="s">
        <v>34</v>
      </c>
      <c r="D1651" s="179"/>
      <c r="E1651" s="176">
        <v>0.91</v>
      </c>
      <c r="F1651" s="176">
        <f>E1651*(1+C$1864)</f>
        <v>1.176266</v>
      </c>
      <c r="G1651" s="177">
        <f>D1651*F1651</f>
        <v>0</v>
      </c>
      <c r="H1651" s="489"/>
      <c r="I1651" s="506"/>
      <c r="J1651" s="200"/>
    </row>
    <row r="1652" spans="1:10" ht="18.75" hidden="1" customHeight="1">
      <c r="A1652" s="146"/>
      <c r="B1652" s="160"/>
      <c r="C1652" s="175"/>
      <c r="D1652" s="179"/>
      <c r="E1652" s="176"/>
      <c r="F1652" s="176"/>
      <c r="G1652" s="177"/>
      <c r="H1652" s="489"/>
      <c r="I1652" s="506"/>
      <c r="J1652" s="200"/>
    </row>
    <row r="1653" spans="1:10" ht="21" hidden="1" customHeight="1">
      <c r="A1653" s="146" t="s">
        <v>1784</v>
      </c>
      <c r="B1653" s="160" t="s">
        <v>1785</v>
      </c>
      <c r="C1653" s="175" t="s">
        <v>34</v>
      </c>
      <c r="D1653" s="179"/>
      <c r="E1653" s="176">
        <v>0.79</v>
      </c>
      <c r="F1653" s="176">
        <f>E1653*(1+C$1864)</f>
        <v>1.0211540000000001</v>
      </c>
      <c r="G1653" s="177">
        <f>D1653*F1653</f>
        <v>0</v>
      </c>
      <c r="H1653" s="489"/>
      <c r="I1653" s="506"/>
      <c r="J1653" s="200"/>
    </row>
    <row r="1654" spans="1:10" ht="18.75" hidden="1" customHeight="1">
      <c r="A1654" s="146"/>
      <c r="B1654" s="160"/>
      <c r="C1654" s="175"/>
      <c r="D1654" s="179"/>
      <c r="E1654" s="176"/>
      <c r="F1654" s="176"/>
      <c r="G1654" s="177"/>
      <c r="H1654" s="489"/>
      <c r="I1654" s="506"/>
      <c r="J1654" s="200"/>
    </row>
    <row r="1655" spans="1:10" ht="21" hidden="1" customHeight="1">
      <c r="A1655" s="146" t="s">
        <v>1786</v>
      </c>
      <c r="B1655" s="160" t="s">
        <v>1787</v>
      </c>
      <c r="C1655" s="175" t="s">
        <v>34</v>
      </c>
      <c r="D1655" s="179"/>
      <c r="E1655" s="176">
        <v>0.68</v>
      </c>
      <c r="F1655" s="176">
        <f>E1655*(1+C$1864)</f>
        <v>0.87896800000000008</v>
      </c>
      <c r="G1655" s="177">
        <f>D1655*F1655</f>
        <v>0</v>
      </c>
      <c r="H1655" s="489"/>
      <c r="I1655" s="506"/>
      <c r="J1655" s="200"/>
    </row>
    <row r="1656" spans="1:10" ht="18.75" hidden="1" customHeight="1">
      <c r="A1656" s="146"/>
      <c r="B1656" s="160"/>
      <c r="C1656" s="175"/>
      <c r="D1656" s="179"/>
      <c r="E1656" s="176"/>
      <c r="F1656" s="176"/>
      <c r="G1656" s="177"/>
      <c r="H1656" s="489"/>
      <c r="I1656" s="506"/>
      <c r="J1656" s="200"/>
    </row>
    <row r="1657" spans="1:10" ht="21" hidden="1" customHeight="1">
      <c r="A1657" s="146" t="s">
        <v>1788</v>
      </c>
      <c r="B1657" s="160" t="s">
        <v>1789</v>
      </c>
      <c r="C1657" s="175" t="s">
        <v>34</v>
      </c>
      <c r="D1657" s="179"/>
      <c r="E1657" s="176">
        <v>0.56999999999999995</v>
      </c>
      <c r="F1657" s="176">
        <f>E1657*(1+C$1864)</f>
        <v>0.73678199999999994</v>
      </c>
      <c r="G1657" s="177">
        <f>D1657*F1657</f>
        <v>0</v>
      </c>
      <c r="H1657" s="489"/>
      <c r="I1657" s="506"/>
      <c r="J1657" s="200"/>
    </row>
    <row r="1658" spans="1:10" ht="18.75" hidden="1" customHeight="1">
      <c r="A1658" s="146"/>
      <c r="B1658" s="160"/>
      <c r="C1658" s="175"/>
      <c r="D1658" s="179"/>
      <c r="E1658" s="176"/>
      <c r="F1658" s="176"/>
      <c r="G1658" s="177"/>
      <c r="H1658" s="489"/>
      <c r="I1658" s="506"/>
      <c r="J1658" s="200"/>
    </row>
    <row r="1659" spans="1:10" ht="21" hidden="1" customHeight="1">
      <c r="A1659" s="146" t="s">
        <v>1790</v>
      </c>
      <c r="B1659" s="160" t="s">
        <v>1791</v>
      </c>
      <c r="C1659" s="175" t="s">
        <v>34</v>
      </c>
      <c r="D1659" s="179"/>
      <c r="E1659" s="176">
        <v>0.47</v>
      </c>
      <c r="F1659" s="176">
        <f>E1659*(1+C$1864)</f>
        <v>0.60752200000000001</v>
      </c>
      <c r="G1659" s="177">
        <f>D1659*F1659</f>
        <v>0</v>
      </c>
      <c r="H1659" s="489"/>
      <c r="I1659" s="506"/>
      <c r="J1659" s="200"/>
    </row>
    <row r="1660" spans="1:10" ht="18.75" hidden="1" customHeight="1">
      <c r="A1660" s="146"/>
      <c r="B1660" s="160"/>
      <c r="C1660" s="175"/>
      <c r="D1660" s="179"/>
      <c r="E1660" s="176"/>
      <c r="F1660" s="176"/>
      <c r="G1660" s="177"/>
      <c r="H1660" s="489"/>
      <c r="I1660" s="506"/>
      <c r="J1660" s="200"/>
    </row>
    <row r="1661" spans="1:10" ht="31.5" hidden="1" customHeight="1">
      <c r="A1661" s="146" t="s">
        <v>1792</v>
      </c>
      <c r="B1661" s="160" t="s">
        <v>1793</v>
      </c>
      <c r="C1661" s="175" t="s">
        <v>34</v>
      </c>
      <c r="D1661" s="179"/>
      <c r="E1661" s="176">
        <v>0.35</v>
      </c>
      <c r="F1661" s="176">
        <f>E1661*(1+C$1864)</f>
        <v>0.45240999999999998</v>
      </c>
      <c r="G1661" s="177">
        <f>D1661*F1661</f>
        <v>0</v>
      </c>
      <c r="H1661" s="489"/>
      <c r="I1661" s="506"/>
      <c r="J1661" s="200"/>
    </row>
    <row r="1662" spans="1:10" ht="18.75" hidden="1" customHeight="1">
      <c r="A1662" s="146"/>
      <c r="B1662" s="160"/>
      <c r="C1662" s="175"/>
      <c r="D1662" s="179"/>
      <c r="E1662" s="176"/>
      <c r="F1662" s="176"/>
      <c r="G1662" s="177"/>
      <c r="H1662" s="489"/>
      <c r="I1662" s="506"/>
      <c r="J1662" s="200"/>
    </row>
    <row r="1663" spans="1:10" ht="31.5" hidden="1" customHeight="1">
      <c r="A1663" s="146" t="s">
        <v>1794</v>
      </c>
      <c r="B1663" s="160" t="s">
        <v>1795</v>
      </c>
      <c r="C1663" s="175"/>
      <c r="D1663" s="179"/>
      <c r="E1663" s="176"/>
      <c r="F1663" s="176"/>
      <c r="G1663" s="177"/>
      <c r="H1663" s="489"/>
      <c r="I1663" s="506"/>
      <c r="J1663" s="200"/>
    </row>
    <row r="1664" spans="1:10" ht="157.5" hidden="1" customHeight="1">
      <c r="A1664" s="146"/>
      <c r="B1664" s="165" t="s">
        <v>1796</v>
      </c>
      <c r="C1664" s="175"/>
      <c r="D1664" s="179"/>
      <c r="E1664" s="176"/>
      <c r="F1664" s="176"/>
      <c r="G1664" s="177"/>
      <c r="H1664" s="489"/>
      <c r="I1664" s="506"/>
      <c r="J1664" s="200"/>
    </row>
    <row r="1665" spans="1:10" ht="18.75" hidden="1" customHeight="1">
      <c r="A1665" s="146"/>
      <c r="B1665" s="165"/>
      <c r="C1665" s="175"/>
      <c r="D1665" s="179"/>
      <c r="E1665" s="176"/>
      <c r="F1665" s="176"/>
      <c r="G1665" s="177"/>
      <c r="H1665" s="489"/>
      <c r="I1665" s="506"/>
      <c r="J1665" s="200"/>
    </row>
    <row r="1666" spans="1:10" ht="18.75" hidden="1" customHeight="1">
      <c r="A1666" s="146" t="s">
        <v>1797</v>
      </c>
      <c r="B1666" s="160" t="s">
        <v>1798</v>
      </c>
      <c r="C1666" s="175" t="s">
        <v>11</v>
      </c>
      <c r="D1666" s="254"/>
      <c r="E1666" s="176">
        <v>4006.54</v>
      </c>
      <c r="F1666" s="176">
        <f>E1666*(1+C$1864)</f>
        <v>5178.8536039999999</v>
      </c>
      <c r="G1666" s="177">
        <f>D1666*F1666</f>
        <v>0</v>
      </c>
      <c r="H1666" s="489"/>
      <c r="I1666" s="506"/>
      <c r="J1666" s="200"/>
    </row>
    <row r="1667" spans="1:10" ht="18.75" hidden="1" customHeight="1">
      <c r="A1667" s="146"/>
      <c r="B1667" s="160"/>
      <c r="C1667" s="175"/>
      <c r="D1667" s="179"/>
      <c r="E1667" s="176"/>
      <c r="F1667" s="176"/>
      <c r="G1667" s="177"/>
      <c r="H1667" s="489"/>
      <c r="I1667" s="506"/>
      <c r="J1667" s="200"/>
    </row>
    <row r="1668" spans="1:10" ht="18.75" hidden="1" customHeight="1">
      <c r="A1668" s="146" t="s">
        <v>1799</v>
      </c>
      <c r="B1668" s="160" t="s">
        <v>1800</v>
      </c>
      <c r="C1668" s="175" t="s">
        <v>11</v>
      </c>
      <c r="D1668" s="179"/>
      <c r="E1668" s="176">
        <v>6009.81</v>
      </c>
      <c r="F1668" s="176">
        <f>E1668*(1+C$1864)</f>
        <v>7768.2804060000008</v>
      </c>
      <c r="G1668" s="177">
        <f>D1668*F1668</f>
        <v>0</v>
      </c>
      <c r="H1668" s="489"/>
      <c r="I1668" s="506"/>
      <c r="J1668" s="200"/>
    </row>
    <row r="1669" spans="1:10" ht="18.75" hidden="1" customHeight="1">
      <c r="A1669" s="146"/>
      <c r="B1669" s="160"/>
      <c r="C1669" s="175"/>
      <c r="D1669" s="179"/>
      <c r="E1669" s="209"/>
      <c r="F1669" s="209"/>
      <c r="G1669" s="177"/>
      <c r="H1669" s="489"/>
      <c r="I1669" s="506"/>
      <c r="J1669" s="200"/>
    </row>
    <row r="1670" spans="1:10" ht="18.75" hidden="1" customHeight="1">
      <c r="A1670" s="146" t="s">
        <v>1801</v>
      </c>
      <c r="B1670" s="160" t="s">
        <v>1802</v>
      </c>
      <c r="C1670" s="175" t="s">
        <v>11</v>
      </c>
      <c r="D1670" s="179"/>
      <c r="E1670" s="176">
        <v>9014.7199999999993</v>
      </c>
      <c r="F1670" s="176">
        <f>E1670*(1+C$1864)</f>
        <v>11652.427071999999</v>
      </c>
      <c r="G1670" s="177">
        <f>D1670*F1670</f>
        <v>0</v>
      </c>
      <c r="H1670" s="489"/>
      <c r="I1670" s="506"/>
      <c r="J1670" s="200"/>
    </row>
    <row r="1671" spans="1:10" ht="18.75" hidden="1" customHeight="1">
      <c r="A1671" s="146"/>
      <c r="B1671" s="160"/>
      <c r="C1671" s="343"/>
      <c r="D1671" s="430"/>
      <c r="E1671" s="367"/>
      <c r="F1671" s="209"/>
      <c r="G1671" s="503"/>
      <c r="H1671" s="489"/>
      <c r="I1671" s="506"/>
      <c r="J1671" s="200"/>
    </row>
    <row r="1672" spans="1:10" ht="18" hidden="1" customHeight="1">
      <c r="A1672" s="431"/>
      <c r="B1672" s="432"/>
      <c r="C1672" s="550" t="s">
        <v>72</v>
      </c>
      <c r="D1672" s="551"/>
      <c r="E1672" s="552"/>
      <c r="F1672" s="433"/>
      <c r="G1672" s="211">
        <f>SUM(G1600:G1671)</f>
        <v>0</v>
      </c>
      <c r="H1672" s="489"/>
      <c r="I1672" s="506"/>
      <c r="J1672" s="201"/>
    </row>
    <row r="1673" spans="1:10" ht="25.5" customHeight="1">
      <c r="A1673" s="790" t="s">
        <v>2816</v>
      </c>
      <c r="B1673" s="212" t="s">
        <v>1803</v>
      </c>
      <c r="C1673" s="542"/>
      <c r="D1673" s="543"/>
      <c r="E1673" s="543"/>
      <c r="F1673" s="543"/>
      <c r="G1673" s="543"/>
      <c r="H1673" s="543"/>
      <c r="I1673" s="543"/>
      <c r="J1673" s="544"/>
    </row>
    <row r="1674" spans="1:10" ht="18.75" hidden="1" customHeight="1">
      <c r="A1674" s="146" t="s">
        <v>1804</v>
      </c>
      <c r="B1674" s="178" t="s">
        <v>1805</v>
      </c>
      <c r="C1674" s="175"/>
      <c r="D1674" s="179"/>
      <c r="E1674" s="176"/>
      <c r="F1674" s="176"/>
      <c r="G1674" s="177"/>
      <c r="H1674" s="489"/>
      <c r="I1674" s="506"/>
      <c r="J1674" s="201"/>
    </row>
    <row r="1675" spans="1:10" ht="47.25" hidden="1" customHeight="1">
      <c r="A1675" s="146"/>
      <c r="B1675" s="165" t="s">
        <v>1806</v>
      </c>
      <c r="C1675" s="175"/>
      <c r="D1675" s="179"/>
      <c r="E1675" s="176"/>
      <c r="F1675" s="176"/>
      <c r="G1675" s="177"/>
      <c r="H1675" s="489"/>
      <c r="I1675" s="506"/>
      <c r="J1675" s="201"/>
    </row>
    <row r="1676" spans="1:10" ht="18.75" hidden="1" customHeight="1">
      <c r="A1676" s="146"/>
      <c r="B1676" s="165"/>
      <c r="C1676" s="175"/>
      <c r="D1676" s="179"/>
      <c r="E1676" s="176"/>
      <c r="F1676" s="176"/>
      <c r="G1676" s="177"/>
      <c r="H1676" s="489"/>
      <c r="I1676" s="506"/>
      <c r="J1676" s="201"/>
    </row>
    <row r="1677" spans="1:10" ht="63" hidden="1" customHeight="1">
      <c r="A1677" s="146" t="s">
        <v>1807</v>
      </c>
      <c r="B1677" s="160" t="s">
        <v>1808</v>
      </c>
      <c r="C1677" s="175" t="s">
        <v>11</v>
      </c>
      <c r="D1677" s="179"/>
      <c r="E1677" s="176">
        <v>388.32</v>
      </c>
      <c r="F1677" s="176">
        <f>E1677*(1+C$1865)</f>
        <v>483.186576</v>
      </c>
      <c r="G1677" s="177">
        <f>D1677*F1677</f>
        <v>0</v>
      </c>
      <c r="H1677" s="489"/>
      <c r="I1677" s="506"/>
      <c r="J1677" s="200"/>
    </row>
    <row r="1678" spans="1:10" ht="18.75" hidden="1" customHeight="1">
      <c r="A1678" s="146"/>
      <c r="B1678" s="238"/>
      <c r="C1678" s="175"/>
      <c r="D1678" s="179"/>
      <c r="E1678" s="176"/>
      <c r="F1678" s="176"/>
      <c r="G1678" s="177"/>
      <c r="H1678" s="489"/>
      <c r="I1678" s="506"/>
      <c r="J1678" s="201"/>
    </row>
    <row r="1679" spans="1:10" ht="63" hidden="1" customHeight="1">
      <c r="A1679" s="146" t="s">
        <v>1809</v>
      </c>
      <c r="B1679" s="160" t="s">
        <v>1810</v>
      </c>
      <c r="C1679" s="175" t="s">
        <v>11</v>
      </c>
      <c r="D1679" s="179"/>
      <c r="E1679" s="176">
        <v>1156.25</v>
      </c>
      <c r="F1679" s="176">
        <f>E1679*(1+C$1865)</f>
        <v>1438.721875</v>
      </c>
      <c r="G1679" s="177">
        <f>D1679*F1679</f>
        <v>0</v>
      </c>
      <c r="H1679" s="489"/>
      <c r="I1679" s="506"/>
      <c r="J1679" s="200"/>
    </row>
    <row r="1680" spans="1:10" ht="18.75" hidden="1" customHeight="1">
      <c r="A1680" s="146"/>
      <c r="B1680" s="238"/>
      <c r="C1680" s="175"/>
      <c r="D1680" s="179"/>
      <c r="E1680" s="176"/>
      <c r="F1680" s="176"/>
      <c r="G1680" s="177"/>
      <c r="H1680" s="489"/>
      <c r="I1680" s="506"/>
      <c r="J1680" s="201"/>
    </row>
    <row r="1681" spans="1:10" ht="63" hidden="1" customHeight="1">
      <c r="A1681" s="146" t="s">
        <v>1811</v>
      </c>
      <c r="B1681" s="160" t="s">
        <v>1812</v>
      </c>
      <c r="C1681" s="175" t="s">
        <v>11</v>
      </c>
      <c r="D1681" s="179"/>
      <c r="E1681" s="176">
        <v>1241.3699999999999</v>
      </c>
      <c r="F1681" s="176">
        <f>E1681*(1+C$1865)</f>
        <v>1544.6366909999999</v>
      </c>
      <c r="G1681" s="177">
        <f>D1681*F1681</f>
        <v>0</v>
      </c>
      <c r="H1681" s="489"/>
      <c r="I1681" s="506"/>
      <c r="J1681" s="200"/>
    </row>
    <row r="1682" spans="1:10" ht="18.75" hidden="1" customHeight="1">
      <c r="A1682" s="146"/>
      <c r="B1682" s="237"/>
      <c r="C1682" s="175"/>
      <c r="D1682" s="179"/>
      <c r="E1682" s="176"/>
      <c r="F1682" s="176"/>
      <c r="G1682" s="177"/>
      <c r="H1682" s="489"/>
      <c r="I1682" s="506"/>
      <c r="J1682" s="201"/>
    </row>
    <row r="1683" spans="1:10" ht="47.25" hidden="1" customHeight="1">
      <c r="A1683" s="146" t="s">
        <v>1813</v>
      </c>
      <c r="B1683" s="237" t="s">
        <v>1814</v>
      </c>
      <c r="C1683" s="175" t="s">
        <v>11</v>
      </c>
      <c r="D1683" s="179"/>
      <c r="E1683" s="176">
        <v>284.43</v>
      </c>
      <c r="F1683" s="176">
        <f>E1683*(1+C$1865)</f>
        <v>353.91624899999999</v>
      </c>
      <c r="G1683" s="177">
        <f>D1683*F1683</f>
        <v>0</v>
      </c>
      <c r="H1683" s="489"/>
      <c r="I1683" s="506"/>
      <c r="J1683" s="201"/>
    </row>
    <row r="1684" spans="1:10" ht="18.75" hidden="1" customHeight="1">
      <c r="A1684" s="146"/>
      <c r="B1684" s="237"/>
      <c r="C1684" s="175"/>
      <c r="D1684" s="179"/>
      <c r="E1684" s="176"/>
      <c r="F1684" s="176"/>
      <c r="G1684" s="177"/>
      <c r="H1684" s="489"/>
      <c r="I1684" s="506"/>
      <c r="J1684" s="201"/>
    </row>
    <row r="1685" spans="1:10" ht="18.75" hidden="1" customHeight="1">
      <c r="A1685" s="146" t="s">
        <v>1815</v>
      </c>
      <c r="B1685" s="434" t="s">
        <v>1816</v>
      </c>
      <c r="C1685" s="175"/>
      <c r="D1685" s="179"/>
      <c r="E1685" s="176"/>
      <c r="F1685" s="176"/>
      <c r="G1685" s="177"/>
      <c r="H1685" s="489"/>
      <c r="I1685" s="506"/>
      <c r="J1685" s="201"/>
    </row>
    <row r="1686" spans="1:10" ht="18.75" hidden="1" customHeight="1">
      <c r="A1686" s="146" t="s">
        <v>1817</v>
      </c>
      <c r="B1686" s="237" t="s">
        <v>1818</v>
      </c>
      <c r="C1686" s="175" t="s">
        <v>11</v>
      </c>
      <c r="D1686" s="179"/>
      <c r="E1686" s="176">
        <v>318.37</v>
      </c>
      <c r="F1686" s="176">
        <f>E1686*(1+C$1865)</f>
        <v>396.14779099999998</v>
      </c>
      <c r="G1686" s="177">
        <f>D1686*F1686</f>
        <v>0</v>
      </c>
      <c r="H1686" s="489"/>
      <c r="I1686" s="506"/>
      <c r="J1686" s="200"/>
    </row>
    <row r="1687" spans="1:10" ht="63" hidden="1" customHeight="1">
      <c r="A1687" s="146"/>
      <c r="B1687" s="238" t="s">
        <v>1819</v>
      </c>
      <c r="C1687" s="175"/>
      <c r="D1687" s="179"/>
      <c r="E1687" s="176"/>
      <c r="F1687" s="176"/>
      <c r="G1687" s="177"/>
      <c r="H1687" s="489"/>
      <c r="I1687" s="506"/>
      <c r="J1687" s="200"/>
    </row>
    <row r="1688" spans="1:10" ht="18.75" hidden="1" customHeight="1">
      <c r="A1688" s="146"/>
      <c r="B1688" s="238"/>
      <c r="C1688" s="175"/>
      <c r="D1688" s="179"/>
      <c r="E1688" s="176"/>
      <c r="F1688" s="176"/>
      <c r="G1688" s="177"/>
      <c r="H1688" s="489"/>
      <c r="I1688" s="506"/>
      <c r="J1688" s="200"/>
    </row>
    <row r="1689" spans="1:10" ht="18.75" hidden="1" customHeight="1">
      <c r="A1689" s="146" t="s">
        <v>1820</v>
      </c>
      <c r="B1689" s="237" t="s">
        <v>1821</v>
      </c>
      <c r="C1689" s="175" t="s">
        <v>11</v>
      </c>
      <c r="D1689" s="179"/>
      <c r="E1689" s="176">
        <v>429.3</v>
      </c>
      <c r="F1689" s="176">
        <f>E1689*(1+C$1865)</f>
        <v>534.17799000000002</v>
      </c>
      <c r="G1689" s="177">
        <f>D1689*F1689</f>
        <v>0</v>
      </c>
      <c r="H1689" s="489"/>
      <c r="I1689" s="506"/>
      <c r="J1689" s="200"/>
    </row>
    <row r="1690" spans="1:10" ht="78.75" hidden="1" customHeight="1">
      <c r="A1690" s="146"/>
      <c r="B1690" s="238" t="s">
        <v>1822</v>
      </c>
      <c r="C1690" s="175"/>
      <c r="D1690" s="179"/>
      <c r="E1690" s="176"/>
      <c r="F1690" s="176"/>
      <c r="G1690" s="177"/>
      <c r="H1690" s="489"/>
      <c r="I1690" s="506"/>
      <c r="J1690" s="200"/>
    </row>
    <row r="1691" spans="1:10" ht="18.75" hidden="1" customHeight="1">
      <c r="A1691" s="146"/>
      <c r="B1691" s="434"/>
      <c r="C1691" s="175"/>
      <c r="D1691" s="179"/>
      <c r="E1691" s="176"/>
      <c r="F1691" s="176"/>
      <c r="G1691" s="177"/>
      <c r="H1691" s="489"/>
      <c r="I1691" s="506"/>
      <c r="J1691" s="201"/>
    </row>
    <row r="1692" spans="1:10" ht="18.75" hidden="1" customHeight="1">
      <c r="A1692" s="146" t="s">
        <v>1823</v>
      </c>
      <c r="B1692" s="237" t="s">
        <v>1824</v>
      </c>
      <c r="C1692" s="175" t="s">
        <v>11</v>
      </c>
      <c r="D1692" s="179"/>
      <c r="E1692" s="176">
        <v>104.05</v>
      </c>
      <c r="F1692" s="176">
        <f>E1692*(1+C$1865)</f>
        <v>129.469415</v>
      </c>
      <c r="G1692" s="177">
        <f>D1692*F1692</f>
        <v>0</v>
      </c>
      <c r="H1692" s="489"/>
      <c r="I1692" s="506"/>
      <c r="J1692" s="200"/>
    </row>
    <row r="1693" spans="1:10" ht="47.25" hidden="1" customHeight="1">
      <c r="A1693" s="146"/>
      <c r="B1693" s="238" t="s">
        <v>1825</v>
      </c>
      <c r="C1693" s="175"/>
      <c r="D1693" s="179"/>
      <c r="E1693" s="176"/>
      <c r="F1693" s="176"/>
      <c r="G1693" s="177"/>
      <c r="H1693" s="489"/>
      <c r="I1693" s="506"/>
      <c r="J1693" s="201"/>
    </row>
    <row r="1694" spans="1:10" ht="18.75" hidden="1" customHeight="1">
      <c r="A1694" s="146"/>
      <c r="B1694" s="237"/>
      <c r="C1694" s="175"/>
      <c r="D1694" s="179"/>
      <c r="E1694" s="176"/>
      <c r="F1694" s="176"/>
      <c r="G1694" s="177"/>
      <c r="H1694" s="489"/>
      <c r="I1694" s="506"/>
      <c r="J1694" s="201"/>
    </row>
    <row r="1695" spans="1:10" ht="18.75" hidden="1" customHeight="1">
      <c r="A1695" s="146" t="s">
        <v>1826</v>
      </c>
      <c r="B1695" s="237" t="s">
        <v>1827</v>
      </c>
      <c r="C1695" s="175" t="s">
        <v>11</v>
      </c>
      <c r="D1695" s="179"/>
      <c r="E1695" s="176">
        <v>150.19</v>
      </c>
      <c r="F1695" s="176">
        <f>E1695*(1+C$1865)</f>
        <v>186.881417</v>
      </c>
      <c r="G1695" s="177">
        <f>D1695*F1695</f>
        <v>0</v>
      </c>
      <c r="H1695" s="489"/>
      <c r="I1695" s="506"/>
      <c r="J1695" s="201"/>
    </row>
    <row r="1696" spans="1:10" ht="47.25" hidden="1" customHeight="1">
      <c r="A1696" s="146"/>
      <c r="B1696" s="238" t="s">
        <v>1828</v>
      </c>
      <c r="C1696" s="175"/>
      <c r="D1696" s="179"/>
      <c r="E1696" s="176"/>
      <c r="F1696" s="176"/>
      <c r="G1696" s="177"/>
      <c r="H1696" s="489"/>
      <c r="I1696" s="506"/>
      <c r="J1696" s="201"/>
    </row>
    <row r="1697" spans="1:10" ht="18.75" hidden="1" customHeight="1">
      <c r="A1697" s="146"/>
      <c r="B1697" s="237"/>
      <c r="C1697" s="175"/>
      <c r="D1697" s="179"/>
      <c r="E1697" s="176"/>
      <c r="F1697" s="176"/>
      <c r="G1697" s="177"/>
      <c r="H1697" s="489"/>
      <c r="I1697" s="506"/>
      <c r="J1697" s="201"/>
    </row>
    <row r="1698" spans="1:10" ht="18.75" hidden="1" customHeight="1">
      <c r="A1698" s="146" t="s">
        <v>1829</v>
      </c>
      <c r="B1698" s="237" t="s">
        <v>1830</v>
      </c>
      <c r="C1698" s="175" t="s">
        <v>11</v>
      </c>
      <c r="D1698" s="179"/>
      <c r="E1698" s="176">
        <v>253.35</v>
      </c>
      <c r="F1698" s="176">
        <f>E1698*(1+C$1865)</f>
        <v>315.243405</v>
      </c>
      <c r="G1698" s="177">
        <f>D1698*F1698</f>
        <v>0</v>
      </c>
      <c r="H1698" s="489"/>
      <c r="I1698" s="506"/>
      <c r="J1698" s="200"/>
    </row>
    <row r="1699" spans="1:10" ht="63" hidden="1" customHeight="1">
      <c r="A1699" s="146"/>
      <c r="B1699" s="238" t="s">
        <v>1831</v>
      </c>
      <c r="C1699" s="175"/>
      <c r="D1699" s="179"/>
      <c r="E1699" s="176"/>
      <c r="F1699" s="176"/>
      <c r="G1699" s="177"/>
      <c r="H1699" s="489"/>
      <c r="I1699" s="506"/>
      <c r="J1699" s="201"/>
    </row>
    <row r="1700" spans="1:10" ht="18.75" hidden="1" customHeight="1">
      <c r="A1700" s="146"/>
      <c r="B1700" s="237"/>
      <c r="C1700" s="175"/>
      <c r="D1700" s="179"/>
      <c r="E1700" s="176"/>
      <c r="F1700" s="176"/>
      <c r="G1700" s="177"/>
      <c r="H1700" s="489"/>
      <c r="I1700" s="506"/>
      <c r="J1700" s="201"/>
    </row>
    <row r="1701" spans="1:10" ht="18.75" hidden="1" customHeight="1">
      <c r="A1701" s="146" t="s">
        <v>1832</v>
      </c>
      <c r="B1701" s="237" t="s">
        <v>1833</v>
      </c>
      <c r="C1701" s="175" t="s">
        <v>11</v>
      </c>
      <c r="D1701" s="179"/>
      <c r="E1701" s="176">
        <v>78.44</v>
      </c>
      <c r="F1701" s="176">
        <f>E1701*(1+C$1865)</f>
        <v>97.602891999999997</v>
      </c>
      <c r="G1701" s="177">
        <f>D1701*F1701</f>
        <v>0</v>
      </c>
      <c r="H1701" s="489"/>
      <c r="I1701" s="506"/>
      <c r="J1701" s="200"/>
    </row>
    <row r="1702" spans="1:10" ht="47.25" hidden="1" customHeight="1">
      <c r="A1702" s="146"/>
      <c r="B1702" s="238" t="s">
        <v>1834</v>
      </c>
      <c r="C1702" s="175"/>
      <c r="D1702" s="179"/>
      <c r="E1702" s="176"/>
      <c r="F1702" s="176"/>
      <c r="G1702" s="177"/>
      <c r="H1702" s="489"/>
      <c r="I1702" s="506"/>
      <c r="J1702" s="201"/>
    </row>
    <row r="1703" spans="1:10" ht="18.75" hidden="1" customHeight="1">
      <c r="A1703" s="146"/>
      <c r="B1703" s="237"/>
      <c r="C1703" s="175"/>
      <c r="D1703" s="179"/>
      <c r="E1703" s="176"/>
      <c r="F1703" s="176"/>
      <c r="G1703" s="177"/>
      <c r="H1703" s="489"/>
      <c r="I1703" s="506"/>
      <c r="J1703" s="201"/>
    </row>
    <row r="1704" spans="1:10" ht="18.75" hidden="1" customHeight="1">
      <c r="A1704" s="146" t="s">
        <v>1835</v>
      </c>
      <c r="B1704" s="237" t="s">
        <v>1836</v>
      </c>
      <c r="C1704" s="175" t="s">
        <v>11</v>
      </c>
      <c r="D1704" s="179"/>
      <c r="E1704" s="176">
        <v>96.15</v>
      </c>
      <c r="F1704" s="176">
        <f>E1704*(1+C$1865)</f>
        <v>119.63944500000001</v>
      </c>
      <c r="G1704" s="177">
        <f>D1704*F1704</f>
        <v>0</v>
      </c>
      <c r="H1704" s="489"/>
      <c r="I1704" s="506"/>
      <c r="J1704" s="200"/>
    </row>
    <row r="1705" spans="1:10" ht="47.25" hidden="1" customHeight="1">
      <c r="A1705" s="146"/>
      <c r="B1705" s="238" t="s">
        <v>1837</v>
      </c>
      <c r="C1705" s="175"/>
      <c r="D1705" s="179"/>
      <c r="E1705" s="176"/>
      <c r="F1705" s="176"/>
      <c r="G1705" s="177"/>
      <c r="H1705" s="489"/>
      <c r="I1705" s="506"/>
      <c r="J1705" s="201"/>
    </row>
    <row r="1706" spans="1:10" ht="18.75" hidden="1" customHeight="1">
      <c r="A1706" s="146"/>
      <c r="B1706" s="238"/>
      <c r="C1706" s="175"/>
      <c r="D1706" s="179"/>
      <c r="E1706" s="176"/>
      <c r="F1706" s="176"/>
      <c r="G1706" s="177"/>
      <c r="H1706" s="489"/>
      <c r="I1706" s="506"/>
      <c r="J1706" s="201"/>
    </row>
    <row r="1707" spans="1:10" ht="18.75" hidden="1" customHeight="1">
      <c r="A1707" s="146" t="s">
        <v>1838</v>
      </c>
      <c r="B1707" s="237" t="s">
        <v>1839</v>
      </c>
      <c r="C1707" s="175" t="s">
        <v>11</v>
      </c>
      <c r="D1707" s="179"/>
      <c r="E1707" s="176">
        <v>13.72</v>
      </c>
      <c r="F1707" s="176">
        <f>E1707*(1+C$1865)</f>
        <v>17.071795999999999</v>
      </c>
      <c r="G1707" s="177">
        <f>D1707*F1707</f>
        <v>0</v>
      </c>
      <c r="H1707" s="489"/>
      <c r="I1707" s="506"/>
      <c r="J1707" s="200"/>
    </row>
    <row r="1708" spans="1:10" ht="78.75" hidden="1" customHeight="1">
      <c r="A1708" s="146"/>
      <c r="B1708" s="238" t="s">
        <v>1840</v>
      </c>
      <c r="C1708" s="175"/>
      <c r="D1708" s="179"/>
      <c r="E1708" s="176"/>
      <c r="F1708" s="176"/>
      <c r="G1708" s="177"/>
      <c r="H1708" s="489"/>
      <c r="I1708" s="506"/>
      <c r="J1708" s="201"/>
    </row>
    <row r="1709" spans="1:10" ht="18.75" hidden="1" customHeight="1">
      <c r="A1709" s="146"/>
      <c r="B1709" s="238"/>
      <c r="C1709" s="175"/>
      <c r="D1709" s="179"/>
      <c r="E1709" s="176"/>
      <c r="F1709" s="176"/>
      <c r="G1709" s="177"/>
      <c r="H1709" s="489"/>
      <c r="I1709" s="506"/>
      <c r="J1709" s="201"/>
    </row>
    <row r="1710" spans="1:10" ht="18.75" hidden="1" customHeight="1">
      <c r="A1710" s="146" t="s">
        <v>1841</v>
      </c>
      <c r="B1710" s="237" t="s">
        <v>1842</v>
      </c>
      <c r="C1710" s="175" t="s">
        <v>11</v>
      </c>
      <c r="D1710" s="179"/>
      <c r="E1710" s="176">
        <v>101.59</v>
      </c>
      <c r="F1710" s="176">
        <f>E1710*(1+C$1865)</f>
        <v>126.40843700000001</v>
      </c>
      <c r="G1710" s="177">
        <f>D1710*F1710</f>
        <v>0</v>
      </c>
      <c r="H1710" s="489"/>
      <c r="I1710" s="506"/>
      <c r="J1710" s="200"/>
    </row>
    <row r="1711" spans="1:10" ht="47.25" hidden="1" customHeight="1">
      <c r="A1711" s="146"/>
      <c r="B1711" s="238" t="s">
        <v>1843</v>
      </c>
      <c r="C1711" s="175"/>
      <c r="D1711" s="179"/>
      <c r="E1711" s="176"/>
      <c r="F1711" s="176"/>
      <c r="G1711" s="177"/>
      <c r="H1711" s="489"/>
      <c r="I1711" s="506"/>
      <c r="J1711" s="200"/>
    </row>
    <row r="1712" spans="1:10" ht="18.75" hidden="1" customHeight="1">
      <c r="A1712" s="146"/>
      <c r="B1712" s="237"/>
      <c r="C1712" s="175"/>
      <c r="D1712" s="179"/>
      <c r="E1712" s="176"/>
      <c r="F1712" s="176"/>
      <c r="G1712" s="177"/>
      <c r="H1712" s="489"/>
      <c r="I1712" s="506"/>
      <c r="J1712" s="201"/>
    </row>
    <row r="1713" spans="1:11" ht="18.75" hidden="1" customHeight="1">
      <c r="A1713" s="146" t="s">
        <v>1844</v>
      </c>
      <c r="B1713" s="237" t="s">
        <v>1845</v>
      </c>
      <c r="C1713" s="175" t="s">
        <v>11</v>
      </c>
      <c r="D1713" s="179"/>
      <c r="E1713" s="176">
        <v>489.41</v>
      </c>
      <c r="F1713" s="176">
        <f>E1713*(1+C$1865)</f>
        <v>608.97286299999996</v>
      </c>
      <c r="G1713" s="177">
        <f>D1713*F1713</f>
        <v>0</v>
      </c>
      <c r="H1713" s="489"/>
      <c r="I1713" s="506"/>
      <c r="J1713" s="200"/>
    </row>
    <row r="1714" spans="1:11" ht="47.25" hidden="1" customHeight="1">
      <c r="A1714" s="146"/>
      <c r="B1714" s="238" t="s">
        <v>1846</v>
      </c>
      <c r="C1714" s="175"/>
      <c r="D1714" s="179"/>
      <c r="E1714" s="176"/>
      <c r="F1714" s="176"/>
      <c r="G1714" s="177"/>
      <c r="H1714" s="489"/>
      <c r="I1714" s="506"/>
      <c r="J1714" s="200"/>
    </row>
    <row r="1715" spans="1:11" ht="18.75" hidden="1" customHeight="1">
      <c r="A1715" s="146"/>
      <c r="B1715" s="237"/>
      <c r="C1715" s="175"/>
      <c r="D1715" s="179"/>
      <c r="E1715" s="176"/>
      <c r="F1715" s="176"/>
      <c r="G1715" s="177"/>
      <c r="H1715" s="489"/>
      <c r="I1715" s="506"/>
      <c r="J1715" s="201"/>
    </row>
    <row r="1716" spans="1:11" ht="18.75" hidden="1" customHeight="1">
      <c r="A1716" s="146" t="s">
        <v>1847</v>
      </c>
      <c r="B1716" s="237" t="s">
        <v>1848</v>
      </c>
      <c r="C1716" s="175" t="s">
        <v>11</v>
      </c>
      <c r="D1716" s="179"/>
      <c r="E1716" s="176">
        <v>216.05</v>
      </c>
      <c r="F1716" s="176">
        <f>E1716*(1+C$1865)</f>
        <v>268.83101499999998</v>
      </c>
      <c r="G1716" s="177">
        <f>D1716*F1716</f>
        <v>0</v>
      </c>
      <c r="H1716" s="489"/>
      <c r="I1716" s="506"/>
      <c r="J1716" s="200"/>
    </row>
    <row r="1717" spans="1:11" ht="47.25" hidden="1" customHeight="1">
      <c r="A1717" s="146"/>
      <c r="B1717" s="238" t="s">
        <v>1849</v>
      </c>
      <c r="C1717" s="175"/>
      <c r="D1717" s="179"/>
      <c r="E1717" s="176"/>
      <c r="F1717" s="176"/>
      <c r="G1717" s="177"/>
      <c r="H1717" s="489"/>
      <c r="I1717" s="506"/>
      <c r="J1717" s="200"/>
    </row>
    <row r="1718" spans="1:11" ht="18.75" hidden="1" customHeight="1">
      <c r="A1718" s="146"/>
      <c r="B1718" s="238"/>
      <c r="C1718" s="175"/>
      <c r="D1718" s="179"/>
      <c r="E1718" s="176"/>
      <c r="F1718" s="176"/>
      <c r="G1718" s="177"/>
      <c r="H1718" s="489"/>
      <c r="I1718" s="506"/>
      <c r="J1718" s="201"/>
    </row>
    <row r="1719" spans="1:11" ht="18.75" hidden="1" customHeight="1">
      <c r="A1719" s="146" t="s">
        <v>1850</v>
      </c>
      <c r="B1719" s="237" t="s">
        <v>1851</v>
      </c>
      <c r="C1719" s="175" t="s">
        <v>11</v>
      </c>
      <c r="D1719" s="179"/>
      <c r="E1719" s="176">
        <v>318.37</v>
      </c>
      <c r="F1719" s="176">
        <f>E1719*(1+C$1865)</f>
        <v>396.14779099999998</v>
      </c>
      <c r="G1719" s="177">
        <f>D1719*F1719</f>
        <v>0</v>
      </c>
      <c r="H1719" s="489"/>
      <c r="I1719" s="506"/>
      <c r="J1719" s="201"/>
    </row>
    <row r="1720" spans="1:11" ht="63" hidden="1" customHeight="1">
      <c r="A1720" s="146"/>
      <c r="B1720" s="238" t="s">
        <v>1852</v>
      </c>
      <c r="C1720" s="175"/>
      <c r="D1720" s="179"/>
      <c r="E1720" s="176"/>
      <c r="F1720" s="176"/>
      <c r="G1720" s="177"/>
      <c r="H1720" s="489"/>
      <c r="I1720" s="506"/>
      <c r="J1720" s="201"/>
    </row>
    <row r="1721" spans="1:11" ht="18.75" hidden="1" customHeight="1">
      <c r="A1721" s="146"/>
      <c r="B1721" s="238"/>
      <c r="C1721" s="175"/>
      <c r="D1721" s="179"/>
      <c r="E1721" s="176"/>
      <c r="F1721" s="176"/>
      <c r="G1721" s="177"/>
      <c r="H1721" s="489"/>
      <c r="I1721" s="506"/>
      <c r="J1721" s="201"/>
    </row>
    <row r="1722" spans="1:11" ht="18.75" hidden="1" customHeight="1">
      <c r="A1722" s="146" t="s">
        <v>1853</v>
      </c>
      <c r="B1722" s="435" t="s">
        <v>1854</v>
      </c>
      <c r="C1722" s="175" t="s">
        <v>11</v>
      </c>
      <c r="D1722" s="179"/>
      <c r="E1722" s="176">
        <v>434.97</v>
      </c>
      <c r="F1722" s="176">
        <f>E1722*(1+C$1865)</f>
        <v>541.23317099999997</v>
      </c>
      <c r="G1722" s="177">
        <f>D1722*F1722</f>
        <v>0</v>
      </c>
      <c r="H1722" s="489"/>
      <c r="I1722" s="506"/>
      <c r="J1722" s="201"/>
    </row>
    <row r="1723" spans="1:11" ht="78.75" hidden="1" customHeight="1">
      <c r="A1723" s="146"/>
      <c r="B1723" s="238" t="s">
        <v>1855</v>
      </c>
      <c r="C1723" s="175"/>
      <c r="D1723" s="179"/>
      <c r="E1723" s="176"/>
      <c r="F1723" s="176"/>
      <c r="G1723" s="177"/>
      <c r="H1723" s="489"/>
      <c r="I1723" s="506"/>
      <c r="J1723" s="201"/>
    </row>
    <row r="1724" spans="1:11" ht="18.75" hidden="1" customHeight="1">
      <c r="A1724" s="146"/>
      <c r="B1724" s="238"/>
      <c r="C1724" s="175"/>
      <c r="D1724" s="179"/>
      <c r="E1724" s="176"/>
      <c r="F1724" s="176"/>
      <c r="G1724" s="177"/>
      <c r="H1724" s="489"/>
      <c r="I1724" s="506"/>
      <c r="J1724" s="201"/>
    </row>
    <row r="1725" spans="1:11" ht="18.75" customHeight="1">
      <c r="A1725" s="790" t="s">
        <v>2817</v>
      </c>
      <c r="B1725" s="436" t="s">
        <v>1856</v>
      </c>
      <c r="C1725" s="251"/>
      <c r="D1725" s="252"/>
      <c r="E1725" s="373"/>
      <c r="F1725" s="373"/>
      <c r="G1725" s="374"/>
      <c r="H1725" s="493"/>
      <c r="I1725" s="501"/>
      <c r="J1725" s="284"/>
    </row>
    <row r="1726" spans="1:11" ht="30.75" customHeight="1">
      <c r="A1726" s="791" t="s">
        <v>2818</v>
      </c>
      <c r="B1726" s="234" t="s">
        <v>1857</v>
      </c>
      <c r="C1726" s="261" t="s">
        <v>11</v>
      </c>
      <c r="D1726" s="246">
        <v>36</v>
      </c>
      <c r="E1726" s="262">
        <v>24.36</v>
      </c>
      <c r="F1726" s="262">
        <f>E1726*(1+C$1865)</f>
        <v>30.311147999999999</v>
      </c>
      <c r="G1726" s="419">
        <f>D1726*F1726</f>
        <v>1091.2013279999999</v>
      </c>
      <c r="H1726" s="639" t="s">
        <v>1858</v>
      </c>
      <c r="I1726" s="640"/>
      <c r="J1726" s="641"/>
      <c r="K1726" s="132">
        <v>1091.2013280000001</v>
      </c>
    </row>
    <row r="1727" spans="1:11" ht="60" customHeight="1">
      <c r="A1727" s="437"/>
      <c r="B1727" s="166" t="s">
        <v>1859</v>
      </c>
      <c r="C1727" s="264"/>
      <c r="D1727" s="265"/>
      <c r="E1727" s="278"/>
      <c r="F1727" s="262"/>
      <c r="G1727" s="419"/>
      <c r="H1727" s="656"/>
      <c r="I1727" s="657"/>
      <c r="J1727" s="658"/>
      <c r="K1727" s="132">
        <v>0</v>
      </c>
    </row>
    <row r="1728" spans="1:11" ht="18.75" hidden="1" customHeight="1">
      <c r="A1728" s="796" t="s">
        <v>1614</v>
      </c>
      <c r="B1728" s="438" t="s">
        <v>1860</v>
      </c>
      <c r="C1728" s="175" t="s">
        <v>11</v>
      </c>
      <c r="D1728" s="179">
        <v>34</v>
      </c>
      <c r="E1728" s="262">
        <v>26.58</v>
      </c>
      <c r="F1728" s="262">
        <f>E1728*(1+C$1865)</f>
        <v>33.073493999999997</v>
      </c>
      <c r="G1728" s="419"/>
      <c r="H1728" s="639" t="s">
        <v>1861</v>
      </c>
      <c r="I1728" s="640"/>
      <c r="J1728" s="641"/>
      <c r="K1728" s="132">
        <v>1124.4987960000001</v>
      </c>
    </row>
    <row r="1729" spans="1:11" ht="18.75" hidden="1" customHeight="1">
      <c r="A1729" s="195" t="s">
        <v>1862</v>
      </c>
      <c r="B1729" s="237" t="s">
        <v>1863</v>
      </c>
      <c r="C1729" s="175" t="s">
        <v>11</v>
      </c>
      <c r="D1729" s="179"/>
      <c r="E1729" s="176">
        <v>470.18</v>
      </c>
      <c r="F1729" s="262">
        <f t="shared" ref="F1729:F1760" si="15">E1729*(1+C$1865)</f>
        <v>585.04497400000002</v>
      </c>
      <c r="G1729" s="419">
        <f t="shared" ref="G1729:G1760" si="16">D1729*F1729</f>
        <v>0</v>
      </c>
      <c r="H1729" s="489"/>
      <c r="I1729" s="506"/>
      <c r="J1729" s="200"/>
      <c r="K1729" s="132">
        <v>0</v>
      </c>
    </row>
    <row r="1730" spans="1:11" ht="110.25" hidden="1" customHeight="1">
      <c r="A1730" s="195"/>
      <c r="B1730" s="238" t="s">
        <v>1864</v>
      </c>
      <c r="C1730" s="175"/>
      <c r="D1730" s="179"/>
      <c r="E1730" s="176"/>
      <c r="F1730" s="262">
        <f t="shared" si="15"/>
        <v>0</v>
      </c>
      <c r="G1730" s="419">
        <f t="shared" si="16"/>
        <v>0</v>
      </c>
      <c r="H1730" s="489"/>
      <c r="I1730" s="506"/>
      <c r="J1730" s="201"/>
      <c r="K1730" s="132">
        <v>0</v>
      </c>
    </row>
    <row r="1731" spans="1:11" ht="18.75" hidden="1" customHeight="1">
      <c r="A1731" s="195"/>
      <c r="B1731" s="237"/>
      <c r="C1731" s="175"/>
      <c r="D1731" s="179"/>
      <c r="E1731" s="176"/>
      <c r="F1731" s="262">
        <f t="shared" si="15"/>
        <v>0</v>
      </c>
      <c r="G1731" s="419">
        <f t="shared" si="16"/>
        <v>0</v>
      </c>
      <c r="H1731" s="489"/>
      <c r="I1731" s="506"/>
      <c r="J1731" s="201"/>
      <c r="K1731" s="132">
        <v>0</v>
      </c>
    </row>
    <row r="1732" spans="1:11" ht="18.75" hidden="1" customHeight="1">
      <c r="A1732" s="195" t="s">
        <v>1865</v>
      </c>
      <c r="B1732" s="237" t="s">
        <v>1866</v>
      </c>
      <c r="C1732" s="175" t="s">
        <v>11</v>
      </c>
      <c r="D1732" s="179"/>
      <c r="E1732" s="176">
        <v>123.59</v>
      </c>
      <c r="F1732" s="262">
        <f t="shared" si="15"/>
        <v>153.78303700000001</v>
      </c>
      <c r="G1732" s="419">
        <f t="shared" si="16"/>
        <v>0</v>
      </c>
      <c r="H1732" s="489"/>
      <c r="I1732" s="506"/>
      <c r="J1732" s="200"/>
      <c r="K1732" s="132">
        <v>0</v>
      </c>
    </row>
    <row r="1733" spans="1:11" ht="47.25" hidden="1" customHeight="1">
      <c r="A1733" s="195"/>
      <c r="B1733" s="238" t="s">
        <v>1867</v>
      </c>
      <c r="C1733" s="175"/>
      <c r="D1733" s="179"/>
      <c r="E1733" s="176"/>
      <c r="F1733" s="262">
        <f t="shared" si="15"/>
        <v>0</v>
      </c>
      <c r="G1733" s="419">
        <f t="shared" si="16"/>
        <v>0</v>
      </c>
      <c r="H1733" s="489"/>
      <c r="I1733" s="506"/>
      <c r="J1733" s="200"/>
      <c r="K1733" s="132">
        <v>0</v>
      </c>
    </row>
    <row r="1734" spans="1:11" ht="18.75" hidden="1" customHeight="1">
      <c r="A1734" s="195"/>
      <c r="B1734" s="237"/>
      <c r="C1734" s="175"/>
      <c r="D1734" s="179"/>
      <c r="E1734" s="176"/>
      <c r="F1734" s="262">
        <f t="shared" si="15"/>
        <v>0</v>
      </c>
      <c r="G1734" s="419">
        <f t="shared" si="16"/>
        <v>0</v>
      </c>
      <c r="H1734" s="489"/>
      <c r="I1734" s="506"/>
      <c r="J1734" s="201"/>
      <c r="K1734" s="132">
        <v>0</v>
      </c>
    </row>
    <row r="1735" spans="1:11" ht="18.75" hidden="1" customHeight="1">
      <c r="A1735" s="195" t="s">
        <v>1868</v>
      </c>
      <c r="B1735" s="237" t="s">
        <v>1869</v>
      </c>
      <c r="C1735" s="175" t="s">
        <v>11</v>
      </c>
      <c r="D1735" s="179"/>
      <c r="E1735" s="176">
        <v>103.44</v>
      </c>
      <c r="F1735" s="262">
        <f t="shared" si="15"/>
        <v>128.71039199999998</v>
      </c>
      <c r="G1735" s="419">
        <f t="shared" si="16"/>
        <v>0</v>
      </c>
      <c r="H1735" s="489"/>
      <c r="I1735" s="506"/>
      <c r="J1735" s="200"/>
      <c r="K1735" s="132">
        <v>0</v>
      </c>
    </row>
    <row r="1736" spans="1:11" ht="87.75" hidden="1" customHeight="1">
      <c r="A1736" s="195"/>
      <c r="B1736" s="238" t="s">
        <v>1870</v>
      </c>
      <c r="C1736" s="175"/>
      <c r="D1736" s="179"/>
      <c r="E1736" s="176"/>
      <c r="F1736" s="262">
        <f t="shared" si="15"/>
        <v>0</v>
      </c>
      <c r="G1736" s="419">
        <f t="shared" si="16"/>
        <v>0</v>
      </c>
      <c r="H1736" s="489"/>
      <c r="I1736" s="506"/>
      <c r="J1736" s="200"/>
      <c r="K1736" s="132">
        <v>0</v>
      </c>
    </row>
    <row r="1737" spans="1:11" ht="18.75" hidden="1" customHeight="1">
      <c r="A1737" s="195"/>
      <c r="B1737" s="237"/>
      <c r="C1737" s="175"/>
      <c r="D1737" s="179"/>
      <c r="E1737" s="176"/>
      <c r="F1737" s="262">
        <f t="shared" si="15"/>
        <v>0</v>
      </c>
      <c r="G1737" s="419">
        <f t="shared" si="16"/>
        <v>0</v>
      </c>
      <c r="H1737" s="489"/>
      <c r="I1737" s="506"/>
      <c r="J1737" s="201"/>
      <c r="K1737" s="132">
        <v>0</v>
      </c>
    </row>
    <row r="1738" spans="1:11" ht="31.5" hidden="1" customHeight="1">
      <c r="A1738" s="195" t="s">
        <v>1871</v>
      </c>
      <c r="B1738" s="384" t="s">
        <v>1872</v>
      </c>
      <c r="C1738" s="175" t="s">
        <v>11</v>
      </c>
      <c r="D1738" s="179"/>
      <c r="E1738" s="176">
        <v>195.4</v>
      </c>
      <c r="F1738" s="262">
        <f t="shared" si="15"/>
        <v>243.13622000000001</v>
      </c>
      <c r="G1738" s="419">
        <f t="shared" si="16"/>
        <v>0</v>
      </c>
      <c r="H1738" s="489"/>
      <c r="I1738" s="506"/>
      <c r="J1738" s="201"/>
      <c r="K1738" s="132">
        <v>0</v>
      </c>
    </row>
    <row r="1739" spans="1:11" ht="63" hidden="1" customHeight="1">
      <c r="A1739" s="195"/>
      <c r="B1739" s="238" t="s">
        <v>1873</v>
      </c>
      <c r="C1739" s="175"/>
      <c r="D1739" s="179"/>
      <c r="E1739" s="176"/>
      <c r="F1739" s="262">
        <f t="shared" si="15"/>
        <v>0</v>
      </c>
      <c r="G1739" s="419">
        <f t="shared" si="16"/>
        <v>0</v>
      </c>
      <c r="H1739" s="489"/>
      <c r="I1739" s="506"/>
      <c r="J1739" s="201"/>
      <c r="K1739" s="132">
        <v>0</v>
      </c>
    </row>
    <row r="1740" spans="1:11" ht="18.75" hidden="1" customHeight="1">
      <c r="A1740" s="195"/>
      <c r="B1740" s="237"/>
      <c r="C1740" s="175"/>
      <c r="D1740" s="179"/>
      <c r="E1740" s="176"/>
      <c r="F1740" s="262">
        <f t="shared" si="15"/>
        <v>0</v>
      </c>
      <c r="G1740" s="419">
        <f t="shared" si="16"/>
        <v>0</v>
      </c>
      <c r="H1740" s="489"/>
      <c r="I1740" s="506"/>
      <c r="J1740" s="201"/>
      <c r="K1740" s="132">
        <v>0</v>
      </c>
    </row>
    <row r="1741" spans="1:11" ht="18.75" hidden="1" customHeight="1">
      <c r="A1741" s="195" t="s">
        <v>1874</v>
      </c>
      <c r="B1741" s="237" t="s">
        <v>1875</v>
      </c>
      <c r="C1741" s="633" t="s">
        <v>11</v>
      </c>
      <c r="D1741" s="179"/>
      <c r="E1741" s="176">
        <v>226.18</v>
      </c>
      <c r="F1741" s="262">
        <f t="shared" si="15"/>
        <v>281.43577399999998</v>
      </c>
      <c r="G1741" s="419">
        <f t="shared" si="16"/>
        <v>0</v>
      </c>
      <c r="H1741" s="489"/>
      <c r="I1741" s="506"/>
      <c r="J1741" s="200"/>
      <c r="K1741" s="132">
        <v>0</v>
      </c>
    </row>
    <row r="1742" spans="1:11" ht="47.25" hidden="1" customHeight="1">
      <c r="A1742" s="195"/>
      <c r="B1742" s="238" t="s">
        <v>1876</v>
      </c>
      <c r="C1742" s="634"/>
      <c r="D1742" s="179"/>
      <c r="E1742" s="176"/>
      <c r="F1742" s="262">
        <f t="shared" si="15"/>
        <v>0</v>
      </c>
      <c r="G1742" s="419">
        <f t="shared" si="16"/>
        <v>0</v>
      </c>
      <c r="H1742" s="489"/>
      <c r="I1742" s="506"/>
      <c r="J1742" s="439"/>
      <c r="K1742" s="132">
        <v>0</v>
      </c>
    </row>
    <row r="1743" spans="1:11" ht="18.75" hidden="1" customHeight="1">
      <c r="A1743" s="195"/>
      <c r="B1743" s="238"/>
      <c r="C1743" s="490"/>
      <c r="D1743" s="179"/>
      <c r="E1743" s="176"/>
      <c r="F1743" s="262">
        <f t="shared" si="15"/>
        <v>0</v>
      </c>
      <c r="G1743" s="419">
        <f t="shared" si="16"/>
        <v>0</v>
      </c>
      <c r="H1743" s="489"/>
      <c r="I1743" s="506"/>
      <c r="J1743" s="439"/>
      <c r="K1743" s="132">
        <v>0</v>
      </c>
    </row>
    <row r="1744" spans="1:11" ht="18.75" hidden="1" customHeight="1">
      <c r="A1744" s="195" t="s">
        <v>1877</v>
      </c>
      <c r="B1744" s="237" t="s">
        <v>1878</v>
      </c>
      <c r="C1744" s="175" t="s">
        <v>23</v>
      </c>
      <c r="D1744" s="179"/>
      <c r="E1744" s="176">
        <v>24.53</v>
      </c>
      <c r="F1744" s="262">
        <f t="shared" si="15"/>
        <v>30.522679</v>
      </c>
      <c r="G1744" s="419">
        <f t="shared" si="16"/>
        <v>0</v>
      </c>
      <c r="H1744" s="489"/>
      <c r="I1744" s="506"/>
      <c r="J1744" s="439"/>
      <c r="K1744" s="132">
        <v>0</v>
      </c>
    </row>
    <row r="1745" spans="1:11" ht="94.5" hidden="1" customHeight="1">
      <c r="A1745" s="195"/>
      <c r="B1745" s="238" t="s">
        <v>1879</v>
      </c>
      <c r="C1745" s="175"/>
      <c r="D1745" s="179"/>
      <c r="E1745" s="176"/>
      <c r="F1745" s="262">
        <f t="shared" si="15"/>
        <v>0</v>
      </c>
      <c r="G1745" s="419">
        <f t="shared" si="16"/>
        <v>0</v>
      </c>
      <c r="H1745" s="489"/>
      <c r="I1745" s="506"/>
      <c r="J1745" s="439"/>
      <c r="K1745" s="132">
        <v>0</v>
      </c>
    </row>
    <row r="1746" spans="1:11" ht="18.75" hidden="1" customHeight="1">
      <c r="A1746" s="195"/>
      <c r="B1746" s="237"/>
      <c r="C1746" s="175"/>
      <c r="D1746" s="179"/>
      <c r="E1746" s="176"/>
      <c r="F1746" s="262">
        <f t="shared" si="15"/>
        <v>0</v>
      </c>
      <c r="G1746" s="419">
        <f t="shared" si="16"/>
        <v>0</v>
      </c>
      <c r="H1746" s="489"/>
      <c r="I1746" s="506"/>
      <c r="J1746" s="439"/>
      <c r="K1746" s="132">
        <v>0</v>
      </c>
    </row>
    <row r="1747" spans="1:11" ht="18.75" hidden="1" customHeight="1">
      <c r="A1747" s="195" t="s">
        <v>1880</v>
      </c>
      <c r="B1747" s="202" t="s">
        <v>1881</v>
      </c>
      <c r="C1747" s="175" t="s">
        <v>23</v>
      </c>
      <c r="D1747" s="179"/>
      <c r="E1747" s="176">
        <v>29.04</v>
      </c>
      <c r="F1747" s="262">
        <f t="shared" si="15"/>
        <v>36.134471999999995</v>
      </c>
      <c r="G1747" s="419">
        <f t="shared" si="16"/>
        <v>0</v>
      </c>
      <c r="H1747" s="489"/>
      <c r="I1747" s="506"/>
      <c r="J1747" s="439"/>
      <c r="K1747" s="132">
        <v>0</v>
      </c>
    </row>
    <row r="1748" spans="1:11" ht="94.5" hidden="1" customHeight="1">
      <c r="A1748" s="195"/>
      <c r="B1748" s="238" t="s">
        <v>1882</v>
      </c>
      <c r="C1748" s="175"/>
      <c r="D1748" s="179"/>
      <c r="E1748" s="176"/>
      <c r="F1748" s="262">
        <f t="shared" si="15"/>
        <v>0</v>
      </c>
      <c r="G1748" s="419">
        <f t="shared" si="16"/>
        <v>0</v>
      </c>
      <c r="H1748" s="489"/>
      <c r="I1748" s="506"/>
      <c r="J1748" s="439"/>
      <c r="K1748" s="132">
        <v>0</v>
      </c>
    </row>
    <row r="1749" spans="1:11" ht="18.75" hidden="1" customHeight="1">
      <c r="A1749" s="195"/>
      <c r="B1749" s="238"/>
      <c r="C1749" s="490"/>
      <c r="D1749" s="179"/>
      <c r="E1749" s="176"/>
      <c r="F1749" s="262">
        <f t="shared" si="15"/>
        <v>0</v>
      </c>
      <c r="G1749" s="419">
        <f t="shared" si="16"/>
        <v>0</v>
      </c>
      <c r="H1749" s="489"/>
      <c r="I1749" s="506"/>
      <c r="J1749" s="439"/>
      <c r="K1749" s="132">
        <v>0</v>
      </c>
    </row>
    <row r="1750" spans="1:11" ht="18.75" hidden="1" customHeight="1">
      <c r="A1750" s="195" t="s">
        <v>1883</v>
      </c>
      <c r="B1750" s="434" t="s">
        <v>1884</v>
      </c>
      <c r="C1750" s="175"/>
      <c r="D1750" s="179"/>
      <c r="E1750" s="176"/>
      <c r="F1750" s="262">
        <f t="shared" si="15"/>
        <v>0</v>
      </c>
      <c r="G1750" s="419">
        <f t="shared" si="16"/>
        <v>0</v>
      </c>
      <c r="H1750" s="489"/>
      <c r="I1750" s="506"/>
      <c r="J1750" s="201"/>
      <c r="K1750" s="132">
        <v>0</v>
      </c>
    </row>
    <row r="1751" spans="1:11" ht="157.5" hidden="1" customHeight="1">
      <c r="A1751" s="195"/>
      <c r="B1751" s="238" t="s">
        <v>1885</v>
      </c>
      <c r="C1751" s="175"/>
      <c r="D1751" s="179"/>
      <c r="E1751" s="176"/>
      <c r="F1751" s="262">
        <f t="shared" si="15"/>
        <v>0</v>
      </c>
      <c r="G1751" s="419">
        <f t="shared" si="16"/>
        <v>0</v>
      </c>
      <c r="H1751" s="489"/>
      <c r="I1751" s="506"/>
      <c r="J1751" s="201"/>
      <c r="K1751" s="132">
        <v>0</v>
      </c>
    </row>
    <row r="1752" spans="1:11" ht="18.75" hidden="1" customHeight="1">
      <c r="A1752" s="195"/>
      <c r="B1752" s="237"/>
      <c r="C1752" s="175"/>
      <c r="D1752" s="179"/>
      <c r="E1752" s="176"/>
      <c r="F1752" s="262">
        <f t="shared" si="15"/>
        <v>0</v>
      </c>
      <c r="G1752" s="419">
        <f t="shared" si="16"/>
        <v>0</v>
      </c>
      <c r="H1752" s="489"/>
      <c r="I1752" s="506"/>
      <c r="J1752" s="201"/>
      <c r="K1752" s="132">
        <v>0</v>
      </c>
    </row>
    <row r="1753" spans="1:11" ht="18.75" hidden="1" customHeight="1">
      <c r="A1753" s="195" t="s">
        <v>1886</v>
      </c>
      <c r="B1753" s="237" t="s">
        <v>1887</v>
      </c>
      <c r="C1753" s="175" t="s">
        <v>11</v>
      </c>
      <c r="D1753" s="179"/>
      <c r="E1753" s="176">
        <v>23.42</v>
      </c>
      <c r="F1753" s="262">
        <f t="shared" si="15"/>
        <v>29.141506</v>
      </c>
      <c r="G1753" s="419">
        <f t="shared" si="16"/>
        <v>0</v>
      </c>
      <c r="H1753" s="489"/>
      <c r="I1753" s="506"/>
      <c r="J1753" s="200"/>
      <c r="K1753" s="132">
        <v>0</v>
      </c>
    </row>
    <row r="1754" spans="1:11" ht="18.75" hidden="1" customHeight="1">
      <c r="A1754" s="195"/>
      <c r="B1754" s="237"/>
      <c r="C1754" s="175"/>
      <c r="D1754" s="179"/>
      <c r="E1754" s="176"/>
      <c r="F1754" s="262">
        <f t="shared" si="15"/>
        <v>0</v>
      </c>
      <c r="G1754" s="419">
        <f t="shared" si="16"/>
        <v>0</v>
      </c>
      <c r="H1754" s="489"/>
      <c r="I1754" s="506"/>
      <c r="J1754" s="201"/>
      <c r="K1754" s="132">
        <v>0</v>
      </c>
    </row>
    <row r="1755" spans="1:11" ht="18.75" hidden="1" customHeight="1">
      <c r="A1755" s="195" t="s">
        <v>1888</v>
      </c>
      <c r="B1755" s="237" t="s">
        <v>1889</v>
      </c>
      <c r="C1755" s="175" t="s">
        <v>11</v>
      </c>
      <c r="D1755" s="179"/>
      <c r="E1755" s="176">
        <v>17.079999999999998</v>
      </c>
      <c r="F1755" s="262">
        <f t="shared" si="15"/>
        <v>21.252643999999997</v>
      </c>
      <c r="G1755" s="419">
        <f t="shared" si="16"/>
        <v>0</v>
      </c>
      <c r="H1755" s="489"/>
      <c r="I1755" s="506"/>
      <c r="J1755" s="200"/>
      <c r="K1755" s="132">
        <v>0</v>
      </c>
    </row>
    <row r="1756" spans="1:11" ht="18.75" hidden="1" customHeight="1">
      <c r="A1756" s="195"/>
      <c r="B1756" s="237"/>
      <c r="C1756" s="175"/>
      <c r="D1756" s="179"/>
      <c r="E1756" s="176"/>
      <c r="F1756" s="262">
        <f t="shared" si="15"/>
        <v>0</v>
      </c>
      <c r="G1756" s="419">
        <f t="shared" si="16"/>
        <v>0</v>
      </c>
      <c r="H1756" s="489"/>
      <c r="I1756" s="506"/>
      <c r="J1756" s="201"/>
      <c r="K1756" s="132">
        <v>0</v>
      </c>
    </row>
    <row r="1757" spans="1:11" ht="18.75" hidden="1" customHeight="1">
      <c r="A1757" s="195" t="s">
        <v>1890</v>
      </c>
      <c r="B1757" s="237" t="s">
        <v>1891</v>
      </c>
      <c r="C1757" s="175" t="s">
        <v>11</v>
      </c>
      <c r="D1757" s="179"/>
      <c r="E1757" s="176">
        <v>16.79</v>
      </c>
      <c r="F1757" s="262">
        <f t="shared" si="15"/>
        <v>20.891796999999997</v>
      </c>
      <c r="G1757" s="419">
        <f t="shared" si="16"/>
        <v>0</v>
      </c>
      <c r="H1757" s="489"/>
      <c r="I1757" s="506"/>
      <c r="J1757" s="200"/>
      <c r="K1757" s="132">
        <v>0</v>
      </c>
    </row>
    <row r="1758" spans="1:11" ht="18.75" hidden="1" customHeight="1">
      <c r="A1758" s="195"/>
      <c r="B1758" s="237"/>
      <c r="C1758" s="175"/>
      <c r="D1758" s="179"/>
      <c r="E1758" s="176"/>
      <c r="F1758" s="262">
        <f t="shared" si="15"/>
        <v>0</v>
      </c>
      <c r="G1758" s="419">
        <f t="shared" si="16"/>
        <v>0</v>
      </c>
      <c r="H1758" s="489"/>
      <c r="I1758" s="506"/>
      <c r="J1758" s="201"/>
      <c r="K1758" s="132">
        <v>0</v>
      </c>
    </row>
    <row r="1759" spans="1:11" ht="18.75" hidden="1" customHeight="1">
      <c r="A1759" s="195" t="s">
        <v>1892</v>
      </c>
      <c r="B1759" s="237" t="s">
        <v>1893</v>
      </c>
      <c r="C1759" s="175" t="s">
        <v>11</v>
      </c>
      <c r="D1759" s="179"/>
      <c r="E1759" s="176">
        <v>23.07</v>
      </c>
      <c r="F1759" s="262">
        <f t="shared" si="15"/>
        <v>28.706001000000001</v>
      </c>
      <c r="G1759" s="419">
        <f t="shared" si="16"/>
        <v>0</v>
      </c>
      <c r="H1759" s="489"/>
      <c r="I1759" s="506"/>
      <c r="J1759" s="200"/>
      <c r="K1759" s="132">
        <v>0</v>
      </c>
    </row>
    <row r="1760" spans="1:11" ht="18.75" hidden="1" customHeight="1">
      <c r="A1760" s="195"/>
      <c r="B1760" s="237"/>
      <c r="C1760" s="175"/>
      <c r="D1760" s="179"/>
      <c r="E1760" s="176"/>
      <c r="F1760" s="262">
        <f t="shared" si="15"/>
        <v>0</v>
      </c>
      <c r="G1760" s="419">
        <f t="shared" si="16"/>
        <v>0</v>
      </c>
      <c r="H1760" s="489"/>
      <c r="I1760" s="506"/>
      <c r="J1760" s="200"/>
      <c r="K1760" s="132">
        <v>0</v>
      </c>
    </row>
    <row r="1761" spans="1:11" ht="18.75" hidden="1" customHeight="1">
      <c r="A1761" s="195" t="s">
        <v>1894</v>
      </c>
      <c r="B1761" s="237" t="s">
        <v>1895</v>
      </c>
      <c r="C1761" s="175" t="s">
        <v>11</v>
      </c>
      <c r="D1761" s="179"/>
      <c r="E1761" s="176">
        <v>46.61</v>
      </c>
      <c r="F1761" s="262">
        <f t="shared" ref="F1761:F1792" si="17">E1761*(1+C$1865)</f>
        <v>57.996822999999999</v>
      </c>
      <c r="G1761" s="419">
        <f t="shared" ref="G1761:G1792" si="18">D1761*F1761</f>
        <v>0</v>
      </c>
      <c r="H1761" s="489"/>
      <c r="I1761" s="506"/>
      <c r="J1761" s="200"/>
      <c r="K1761" s="132">
        <v>0</v>
      </c>
    </row>
    <row r="1762" spans="1:11" ht="18.75" hidden="1" customHeight="1">
      <c r="A1762" s="195"/>
      <c r="B1762" s="237"/>
      <c r="C1762" s="175"/>
      <c r="D1762" s="179"/>
      <c r="E1762" s="176"/>
      <c r="F1762" s="262">
        <f t="shared" si="17"/>
        <v>0</v>
      </c>
      <c r="G1762" s="419">
        <f t="shared" si="18"/>
        <v>0</v>
      </c>
      <c r="H1762" s="489"/>
      <c r="I1762" s="506"/>
      <c r="J1762" s="200"/>
      <c r="K1762" s="132">
        <v>0</v>
      </c>
    </row>
    <row r="1763" spans="1:11" ht="18.75" hidden="1" customHeight="1">
      <c r="A1763" s="195" t="s">
        <v>1896</v>
      </c>
      <c r="B1763" s="434" t="s">
        <v>1897</v>
      </c>
      <c r="C1763" s="175"/>
      <c r="D1763" s="179"/>
      <c r="E1763" s="176"/>
      <c r="F1763" s="262">
        <f t="shared" si="17"/>
        <v>0</v>
      </c>
      <c r="G1763" s="419">
        <f t="shared" si="18"/>
        <v>0</v>
      </c>
      <c r="H1763" s="489"/>
      <c r="I1763" s="506"/>
      <c r="J1763" s="201"/>
      <c r="K1763" s="132">
        <v>0</v>
      </c>
    </row>
    <row r="1764" spans="1:11" ht="18.75" hidden="1" customHeight="1">
      <c r="A1764" s="195" t="s">
        <v>1898</v>
      </c>
      <c r="B1764" s="237" t="s">
        <v>1899</v>
      </c>
      <c r="C1764" s="175" t="s">
        <v>11</v>
      </c>
      <c r="D1764" s="179"/>
      <c r="E1764" s="176">
        <v>136.16</v>
      </c>
      <c r="F1764" s="262">
        <f t="shared" si="17"/>
        <v>169.42388799999998</v>
      </c>
      <c r="G1764" s="419">
        <f t="shared" si="18"/>
        <v>0</v>
      </c>
      <c r="H1764" s="489"/>
      <c r="I1764" s="506"/>
      <c r="J1764" s="200"/>
      <c r="K1764" s="132">
        <v>0</v>
      </c>
    </row>
    <row r="1765" spans="1:11" ht="71.25" hidden="1" customHeight="1">
      <c r="A1765" s="195"/>
      <c r="B1765" s="238" t="s">
        <v>1900</v>
      </c>
      <c r="C1765" s="175"/>
      <c r="D1765" s="179"/>
      <c r="E1765" s="176"/>
      <c r="F1765" s="262">
        <f t="shared" si="17"/>
        <v>0</v>
      </c>
      <c r="G1765" s="419">
        <f t="shared" si="18"/>
        <v>0</v>
      </c>
      <c r="H1765" s="489"/>
      <c r="I1765" s="506"/>
      <c r="J1765" s="201"/>
      <c r="K1765" s="132">
        <v>0</v>
      </c>
    </row>
    <row r="1766" spans="1:11" ht="18.75" hidden="1" customHeight="1">
      <c r="A1766" s="195"/>
      <c r="B1766" s="237"/>
      <c r="C1766" s="175"/>
      <c r="D1766" s="179"/>
      <c r="E1766" s="176"/>
      <c r="F1766" s="262">
        <f t="shared" si="17"/>
        <v>0</v>
      </c>
      <c r="G1766" s="419">
        <f t="shared" si="18"/>
        <v>0</v>
      </c>
      <c r="H1766" s="489"/>
      <c r="I1766" s="506"/>
      <c r="J1766" s="201"/>
      <c r="K1766" s="132">
        <v>0</v>
      </c>
    </row>
    <row r="1767" spans="1:11" ht="18.75" hidden="1" customHeight="1">
      <c r="A1767" s="195" t="s">
        <v>1901</v>
      </c>
      <c r="B1767" s="237" t="s">
        <v>1902</v>
      </c>
      <c r="C1767" s="175" t="s">
        <v>11</v>
      </c>
      <c r="D1767" s="254"/>
      <c r="E1767" s="176">
        <v>423.22</v>
      </c>
      <c r="F1767" s="262">
        <f t="shared" si="17"/>
        <v>526.61264600000004</v>
      </c>
      <c r="G1767" s="419">
        <f t="shared" si="18"/>
        <v>0</v>
      </c>
      <c r="H1767" s="489"/>
      <c r="I1767" s="506"/>
      <c r="J1767" s="200"/>
      <c r="K1767" s="132">
        <v>0</v>
      </c>
    </row>
    <row r="1768" spans="1:11" ht="141.75" hidden="1" customHeight="1">
      <c r="A1768" s="195"/>
      <c r="B1768" s="238" t="s">
        <v>1903</v>
      </c>
      <c r="C1768" s="175"/>
      <c r="D1768" s="179"/>
      <c r="E1768" s="176"/>
      <c r="F1768" s="262">
        <f t="shared" si="17"/>
        <v>0</v>
      </c>
      <c r="G1768" s="419">
        <f t="shared" si="18"/>
        <v>0</v>
      </c>
      <c r="H1768" s="489"/>
      <c r="I1768" s="506"/>
      <c r="J1768" s="200"/>
      <c r="K1768" s="132">
        <v>0</v>
      </c>
    </row>
    <row r="1769" spans="1:11" ht="18.75" hidden="1" customHeight="1">
      <c r="A1769" s="195"/>
      <c r="B1769" s="238"/>
      <c r="C1769" s="175"/>
      <c r="D1769" s="179"/>
      <c r="E1769" s="176"/>
      <c r="F1769" s="262">
        <f t="shared" si="17"/>
        <v>0</v>
      </c>
      <c r="G1769" s="419">
        <f t="shared" si="18"/>
        <v>0</v>
      </c>
      <c r="H1769" s="489"/>
      <c r="I1769" s="506"/>
      <c r="J1769" s="201"/>
      <c r="K1769" s="132">
        <v>0</v>
      </c>
    </row>
    <row r="1770" spans="1:11" ht="18.75" hidden="1" customHeight="1">
      <c r="A1770" s="195" t="s">
        <v>1904</v>
      </c>
      <c r="B1770" s="237" t="s">
        <v>1905</v>
      </c>
      <c r="C1770" s="175" t="s">
        <v>11</v>
      </c>
      <c r="D1770" s="254"/>
      <c r="E1770" s="176">
        <v>216.75</v>
      </c>
      <c r="F1770" s="262">
        <f t="shared" si="17"/>
        <v>269.70202499999999</v>
      </c>
      <c r="G1770" s="419">
        <f t="shared" si="18"/>
        <v>0</v>
      </c>
      <c r="H1770" s="489"/>
      <c r="I1770" s="506"/>
      <c r="J1770" s="200"/>
      <c r="K1770" s="132">
        <v>0</v>
      </c>
    </row>
    <row r="1771" spans="1:11" ht="141.75" hidden="1" customHeight="1">
      <c r="A1771" s="195"/>
      <c r="B1771" s="238" t="s">
        <v>1906</v>
      </c>
      <c r="C1771" s="175"/>
      <c r="D1771" s="179"/>
      <c r="E1771" s="176"/>
      <c r="F1771" s="262">
        <f t="shared" si="17"/>
        <v>0</v>
      </c>
      <c r="G1771" s="419">
        <f t="shared" si="18"/>
        <v>0</v>
      </c>
      <c r="H1771" s="489"/>
      <c r="I1771" s="506"/>
      <c r="J1771" s="200"/>
      <c r="K1771" s="132">
        <v>0</v>
      </c>
    </row>
    <row r="1772" spans="1:11" ht="18.75" hidden="1" customHeight="1">
      <c r="A1772" s="195"/>
      <c r="B1772" s="238"/>
      <c r="C1772" s="175"/>
      <c r="D1772" s="179"/>
      <c r="E1772" s="176"/>
      <c r="F1772" s="262">
        <f t="shared" si="17"/>
        <v>0</v>
      </c>
      <c r="G1772" s="419">
        <f t="shared" si="18"/>
        <v>0</v>
      </c>
      <c r="H1772" s="489"/>
      <c r="I1772" s="506"/>
      <c r="J1772" s="201"/>
      <c r="K1772" s="132">
        <v>0</v>
      </c>
    </row>
    <row r="1773" spans="1:11" ht="18.75" hidden="1" customHeight="1">
      <c r="A1773" s="195" t="s">
        <v>1907</v>
      </c>
      <c r="B1773" s="237" t="s">
        <v>1908</v>
      </c>
      <c r="C1773" s="175" t="s">
        <v>11</v>
      </c>
      <c r="D1773" s="179"/>
      <c r="E1773" s="176">
        <v>167.14</v>
      </c>
      <c r="F1773" s="262">
        <f t="shared" si="17"/>
        <v>207.97230199999998</v>
      </c>
      <c r="G1773" s="419">
        <f t="shared" si="18"/>
        <v>0</v>
      </c>
      <c r="H1773" s="489"/>
      <c r="I1773" s="506"/>
      <c r="J1773" s="200"/>
      <c r="K1773" s="132">
        <v>0</v>
      </c>
    </row>
    <row r="1774" spans="1:11" ht="157.5" hidden="1" customHeight="1">
      <c r="A1774" s="195"/>
      <c r="B1774" s="238" t="s">
        <v>1909</v>
      </c>
      <c r="C1774" s="175"/>
      <c r="D1774" s="179"/>
      <c r="E1774" s="176"/>
      <c r="F1774" s="262">
        <f t="shared" si="17"/>
        <v>0</v>
      </c>
      <c r="G1774" s="419">
        <f t="shared" si="18"/>
        <v>0</v>
      </c>
      <c r="H1774" s="489"/>
      <c r="I1774" s="506"/>
      <c r="J1774" s="200"/>
      <c r="K1774" s="132">
        <v>0</v>
      </c>
    </row>
    <row r="1775" spans="1:11" ht="18.75" hidden="1" customHeight="1">
      <c r="A1775" s="195"/>
      <c r="B1775" s="238"/>
      <c r="C1775" s="175"/>
      <c r="D1775" s="179"/>
      <c r="E1775" s="176"/>
      <c r="F1775" s="262">
        <f t="shared" si="17"/>
        <v>0</v>
      </c>
      <c r="G1775" s="419">
        <f t="shared" si="18"/>
        <v>0</v>
      </c>
      <c r="H1775" s="489"/>
      <c r="I1775" s="506"/>
      <c r="J1775" s="201"/>
      <c r="K1775" s="132">
        <v>0</v>
      </c>
    </row>
    <row r="1776" spans="1:11" ht="18.75" hidden="1" customHeight="1">
      <c r="A1776" s="195" t="s">
        <v>1910</v>
      </c>
      <c r="B1776" s="237" t="s">
        <v>1911</v>
      </c>
      <c r="C1776" s="175" t="s">
        <v>11</v>
      </c>
      <c r="D1776" s="179"/>
      <c r="E1776" s="176">
        <v>193.15</v>
      </c>
      <c r="F1776" s="262">
        <f t="shared" si="17"/>
        <v>240.336545</v>
      </c>
      <c r="G1776" s="419">
        <f t="shared" si="18"/>
        <v>0</v>
      </c>
      <c r="H1776" s="489"/>
      <c r="I1776" s="506"/>
      <c r="J1776" s="200"/>
      <c r="K1776" s="132">
        <v>0</v>
      </c>
    </row>
    <row r="1777" spans="1:11" ht="157.5" hidden="1" customHeight="1">
      <c r="A1777" s="195"/>
      <c r="B1777" s="238" t="s">
        <v>1912</v>
      </c>
      <c r="C1777" s="175"/>
      <c r="D1777" s="179"/>
      <c r="E1777" s="176"/>
      <c r="F1777" s="262">
        <f t="shared" si="17"/>
        <v>0</v>
      </c>
      <c r="G1777" s="419">
        <f t="shared" si="18"/>
        <v>0</v>
      </c>
      <c r="H1777" s="489"/>
      <c r="I1777" s="506"/>
      <c r="J1777" s="200"/>
      <c r="K1777" s="132">
        <v>0</v>
      </c>
    </row>
    <row r="1778" spans="1:11" ht="18.75" hidden="1" customHeight="1">
      <c r="A1778" s="195"/>
      <c r="B1778" s="238"/>
      <c r="C1778" s="175"/>
      <c r="D1778" s="179"/>
      <c r="E1778" s="176"/>
      <c r="F1778" s="262">
        <f t="shared" si="17"/>
        <v>0</v>
      </c>
      <c r="G1778" s="419">
        <f t="shared" si="18"/>
        <v>0</v>
      </c>
      <c r="H1778" s="489"/>
      <c r="I1778" s="506"/>
      <c r="J1778" s="201"/>
      <c r="K1778" s="132">
        <v>0</v>
      </c>
    </row>
    <row r="1779" spans="1:11" ht="18.75" hidden="1" customHeight="1">
      <c r="A1779" s="195" t="s">
        <v>1913</v>
      </c>
      <c r="B1779" s="237" t="s">
        <v>1914</v>
      </c>
      <c r="C1779" s="175" t="s">
        <v>11</v>
      </c>
      <c r="D1779" s="254"/>
      <c r="E1779" s="176">
        <v>35.54</v>
      </c>
      <c r="F1779" s="262">
        <f t="shared" si="17"/>
        <v>44.222421999999995</v>
      </c>
      <c r="G1779" s="419">
        <f t="shared" si="18"/>
        <v>0</v>
      </c>
      <c r="H1779" s="489"/>
      <c r="I1779" s="506"/>
      <c r="J1779" s="200"/>
      <c r="K1779" s="132">
        <v>0</v>
      </c>
    </row>
    <row r="1780" spans="1:11" ht="47.25" hidden="1" customHeight="1">
      <c r="A1780" s="195"/>
      <c r="B1780" s="238" t="s">
        <v>1915</v>
      </c>
      <c r="C1780" s="175"/>
      <c r="D1780" s="179"/>
      <c r="E1780" s="176"/>
      <c r="F1780" s="262">
        <f t="shared" si="17"/>
        <v>0</v>
      </c>
      <c r="G1780" s="419">
        <f t="shared" si="18"/>
        <v>0</v>
      </c>
      <c r="H1780" s="489"/>
      <c r="I1780" s="506"/>
      <c r="J1780" s="201"/>
      <c r="K1780" s="132">
        <v>0</v>
      </c>
    </row>
    <row r="1781" spans="1:11" ht="18.75" hidden="1" customHeight="1">
      <c r="A1781" s="195"/>
      <c r="B1781" s="238"/>
      <c r="C1781" s="175"/>
      <c r="D1781" s="179"/>
      <c r="E1781" s="176"/>
      <c r="F1781" s="262">
        <f t="shared" si="17"/>
        <v>0</v>
      </c>
      <c r="G1781" s="419">
        <f t="shared" si="18"/>
        <v>0</v>
      </c>
      <c r="H1781" s="489"/>
      <c r="I1781" s="506"/>
      <c r="J1781" s="201"/>
      <c r="K1781" s="132">
        <v>0</v>
      </c>
    </row>
    <row r="1782" spans="1:11" ht="18.75" hidden="1" customHeight="1">
      <c r="A1782" s="195" t="s">
        <v>1916</v>
      </c>
      <c r="B1782" s="434" t="s">
        <v>1917</v>
      </c>
      <c r="C1782" s="175"/>
      <c r="D1782" s="179"/>
      <c r="E1782" s="176"/>
      <c r="F1782" s="262">
        <f t="shared" si="17"/>
        <v>0</v>
      </c>
      <c r="G1782" s="419">
        <f t="shared" si="18"/>
        <v>0</v>
      </c>
      <c r="H1782" s="489"/>
      <c r="I1782" s="506"/>
      <c r="J1782" s="201"/>
      <c r="K1782" s="132">
        <v>0</v>
      </c>
    </row>
    <row r="1783" spans="1:11" ht="78.75" hidden="1" customHeight="1">
      <c r="A1783" s="195"/>
      <c r="B1783" s="238" t="s">
        <v>1918</v>
      </c>
      <c r="C1783" s="175"/>
      <c r="D1783" s="179"/>
      <c r="E1783" s="176"/>
      <c r="F1783" s="262">
        <f t="shared" si="17"/>
        <v>0</v>
      </c>
      <c r="G1783" s="419">
        <f t="shared" si="18"/>
        <v>0</v>
      </c>
      <c r="H1783" s="489"/>
      <c r="I1783" s="506"/>
      <c r="J1783" s="201"/>
      <c r="K1783" s="132">
        <v>0</v>
      </c>
    </row>
    <row r="1784" spans="1:11" ht="18.75" hidden="1" customHeight="1">
      <c r="A1784" s="195"/>
      <c r="B1784" s="434"/>
      <c r="C1784" s="175"/>
      <c r="D1784" s="179"/>
      <c r="E1784" s="176"/>
      <c r="F1784" s="262">
        <f t="shared" si="17"/>
        <v>0</v>
      </c>
      <c r="G1784" s="419">
        <f t="shared" si="18"/>
        <v>0</v>
      </c>
      <c r="H1784" s="489"/>
      <c r="I1784" s="506"/>
      <c r="J1784" s="201"/>
      <c r="K1784" s="132">
        <v>0</v>
      </c>
    </row>
    <row r="1785" spans="1:11" ht="18.75" hidden="1" customHeight="1">
      <c r="A1785" s="195" t="s">
        <v>1919</v>
      </c>
      <c r="B1785" s="237" t="s">
        <v>1920</v>
      </c>
      <c r="C1785" s="175" t="s">
        <v>23</v>
      </c>
      <c r="D1785" s="179"/>
      <c r="E1785" s="176">
        <v>69.239999999999995</v>
      </c>
      <c r="F1785" s="262">
        <f t="shared" si="17"/>
        <v>86.155331999999987</v>
      </c>
      <c r="G1785" s="419">
        <f t="shared" si="18"/>
        <v>0</v>
      </c>
      <c r="H1785" s="489"/>
      <c r="I1785" s="506"/>
      <c r="J1785" s="200"/>
      <c r="K1785" s="132">
        <v>0</v>
      </c>
    </row>
    <row r="1786" spans="1:11" ht="18.75" hidden="1" customHeight="1">
      <c r="A1786" s="195"/>
      <c r="B1786" s="237"/>
      <c r="C1786" s="175"/>
      <c r="D1786" s="179"/>
      <c r="E1786" s="176"/>
      <c r="F1786" s="262">
        <f t="shared" si="17"/>
        <v>0</v>
      </c>
      <c r="G1786" s="419">
        <f t="shared" si="18"/>
        <v>0</v>
      </c>
      <c r="H1786" s="489"/>
      <c r="I1786" s="506"/>
      <c r="J1786" s="201"/>
      <c r="K1786" s="132">
        <v>0</v>
      </c>
    </row>
    <row r="1787" spans="1:11" ht="18.75" hidden="1" customHeight="1">
      <c r="A1787" s="195" t="s">
        <v>1921</v>
      </c>
      <c r="B1787" s="237" t="s">
        <v>1922</v>
      </c>
      <c r="C1787" s="175" t="s">
        <v>23</v>
      </c>
      <c r="D1787" s="179"/>
      <c r="E1787" s="176">
        <v>98.08</v>
      </c>
      <c r="F1787" s="262">
        <f t="shared" si="17"/>
        <v>122.040944</v>
      </c>
      <c r="G1787" s="419">
        <f t="shared" si="18"/>
        <v>0</v>
      </c>
      <c r="H1787" s="489"/>
      <c r="I1787" s="506"/>
      <c r="J1787" s="200"/>
      <c r="K1787" s="132">
        <v>0</v>
      </c>
    </row>
    <row r="1788" spans="1:11" ht="18.75" hidden="1" customHeight="1">
      <c r="A1788" s="195"/>
      <c r="B1788" s="237"/>
      <c r="C1788" s="175"/>
      <c r="D1788" s="179"/>
      <c r="E1788" s="176"/>
      <c r="F1788" s="262">
        <f t="shared" si="17"/>
        <v>0</v>
      </c>
      <c r="G1788" s="419">
        <f t="shared" si="18"/>
        <v>0</v>
      </c>
      <c r="H1788" s="489"/>
      <c r="I1788" s="506"/>
      <c r="J1788" s="201"/>
      <c r="K1788" s="132">
        <v>0</v>
      </c>
    </row>
    <row r="1789" spans="1:11" ht="18.75" hidden="1" customHeight="1">
      <c r="A1789" s="195" t="s">
        <v>1923</v>
      </c>
      <c r="B1789" s="237" t="s">
        <v>1924</v>
      </c>
      <c r="C1789" s="175" t="s">
        <v>23</v>
      </c>
      <c r="D1789" s="179"/>
      <c r="E1789" s="176">
        <v>119.59</v>
      </c>
      <c r="F1789" s="262">
        <f t="shared" si="17"/>
        <v>148.805837</v>
      </c>
      <c r="G1789" s="419">
        <f t="shared" si="18"/>
        <v>0</v>
      </c>
      <c r="H1789" s="489"/>
      <c r="I1789" s="506"/>
      <c r="J1789" s="200"/>
      <c r="K1789" s="132">
        <v>0</v>
      </c>
    </row>
    <row r="1790" spans="1:11" ht="18.75" hidden="1" customHeight="1">
      <c r="A1790" s="195"/>
      <c r="B1790" s="237"/>
      <c r="C1790" s="175"/>
      <c r="D1790" s="179"/>
      <c r="E1790" s="176"/>
      <c r="F1790" s="262">
        <f t="shared" si="17"/>
        <v>0</v>
      </c>
      <c r="G1790" s="419">
        <f t="shared" si="18"/>
        <v>0</v>
      </c>
      <c r="H1790" s="489"/>
      <c r="I1790" s="506"/>
      <c r="J1790" s="201"/>
      <c r="K1790" s="132">
        <v>0</v>
      </c>
    </row>
    <row r="1791" spans="1:11" ht="18.75" hidden="1" customHeight="1">
      <c r="A1791" s="195" t="s">
        <v>1925</v>
      </c>
      <c r="B1791" s="237" t="s">
        <v>1926</v>
      </c>
      <c r="C1791" s="175" t="s">
        <v>23</v>
      </c>
      <c r="D1791" s="179"/>
      <c r="E1791" s="176">
        <v>141.01</v>
      </c>
      <c r="F1791" s="262">
        <f t="shared" si="17"/>
        <v>175.45874299999997</v>
      </c>
      <c r="G1791" s="419">
        <f t="shared" si="18"/>
        <v>0</v>
      </c>
      <c r="H1791" s="489"/>
      <c r="I1791" s="506"/>
      <c r="J1791" s="200"/>
      <c r="K1791" s="132">
        <v>0</v>
      </c>
    </row>
    <row r="1792" spans="1:11" ht="18.75" hidden="1" customHeight="1">
      <c r="A1792" s="195"/>
      <c r="B1792" s="237"/>
      <c r="C1792" s="175"/>
      <c r="D1792" s="179"/>
      <c r="E1792" s="176"/>
      <c r="F1792" s="262">
        <f t="shared" si="17"/>
        <v>0</v>
      </c>
      <c r="G1792" s="419">
        <f t="shared" si="18"/>
        <v>0</v>
      </c>
      <c r="H1792" s="489"/>
      <c r="I1792" s="506"/>
      <c r="J1792" s="201"/>
      <c r="K1792" s="132">
        <v>0</v>
      </c>
    </row>
    <row r="1793" spans="1:11" ht="18.75" hidden="1" customHeight="1">
      <c r="A1793" s="195" t="s">
        <v>1927</v>
      </c>
      <c r="B1793" s="237" t="s">
        <v>1928</v>
      </c>
      <c r="C1793" s="175" t="s">
        <v>23</v>
      </c>
      <c r="D1793" s="179"/>
      <c r="E1793" s="176">
        <v>169.99</v>
      </c>
      <c r="F1793" s="262">
        <f t="shared" ref="F1793:F1824" si="19">E1793*(1+C$1865)</f>
        <v>211.51855700000002</v>
      </c>
      <c r="G1793" s="419">
        <f t="shared" ref="G1793:G1824" si="20">D1793*F1793</f>
        <v>0</v>
      </c>
      <c r="H1793" s="489"/>
      <c r="I1793" s="506"/>
      <c r="J1793" s="200"/>
      <c r="K1793" s="132">
        <v>0</v>
      </c>
    </row>
    <row r="1794" spans="1:11" ht="18.75" hidden="1" customHeight="1">
      <c r="A1794" s="195"/>
      <c r="B1794" s="237"/>
      <c r="C1794" s="175"/>
      <c r="D1794" s="179"/>
      <c r="E1794" s="176"/>
      <c r="F1794" s="262">
        <f t="shared" si="19"/>
        <v>0</v>
      </c>
      <c r="G1794" s="419">
        <f t="shared" si="20"/>
        <v>0</v>
      </c>
      <c r="H1794" s="489"/>
      <c r="I1794" s="506"/>
      <c r="J1794" s="201"/>
      <c r="K1794" s="132">
        <v>0</v>
      </c>
    </row>
    <row r="1795" spans="1:11" ht="18.75" hidden="1" customHeight="1">
      <c r="A1795" s="195" t="s">
        <v>1929</v>
      </c>
      <c r="B1795" s="237" t="s">
        <v>1930</v>
      </c>
      <c r="C1795" s="175" t="s">
        <v>23</v>
      </c>
      <c r="D1795" s="179"/>
      <c r="E1795" s="176">
        <v>217.37</v>
      </c>
      <c r="F1795" s="262">
        <f t="shared" si="19"/>
        <v>270.47349100000002</v>
      </c>
      <c r="G1795" s="419">
        <f t="shared" si="20"/>
        <v>0</v>
      </c>
      <c r="H1795" s="489"/>
      <c r="I1795" s="506"/>
      <c r="J1795" s="200"/>
      <c r="K1795" s="132">
        <v>0</v>
      </c>
    </row>
    <row r="1796" spans="1:11" ht="18.75" hidden="1" customHeight="1">
      <c r="A1796" s="195"/>
      <c r="B1796" s="165"/>
      <c r="C1796" s="175"/>
      <c r="D1796" s="179"/>
      <c r="E1796" s="176"/>
      <c r="F1796" s="262">
        <f t="shared" si="19"/>
        <v>0</v>
      </c>
      <c r="G1796" s="419">
        <f t="shared" si="20"/>
        <v>0</v>
      </c>
      <c r="H1796" s="489"/>
      <c r="I1796" s="506"/>
      <c r="J1796" s="201"/>
      <c r="K1796" s="132">
        <v>0</v>
      </c>
    </row>
    <row r="1797" spans="1:11" ht="18.75" hidden="1" customHeight="1">
      <c r="A1797" s="195" t="s">
        <v>1931</v>
      </c>
      <c r="B1797" s="160" t="s">
        <v>1932</v>
      </c>
      <c r="C1797" s="175" t="s">
        <v>11</v>
      </c>
      <c r="D1797" s="179"/>
      <c r="E1797" s="176">
        <v>54.64</v>
      </c>
      <c r="F1797" s="262">
        <f t="shared" si="19"/>
        <v>67.988551999999999</v>
      </c>
      <c r="G1797" s="419">
        <f t="shared" si="20"/>
        <v>0</v>
      </c>
      <c r="H1797" s="489"/>
      <c r="I1797" s="506"/>
      <c r="J1797" s="200"/>
      <c r="K1797" s="132">
        <v>0</v>
      </c>
    </row>
    <row r="1798" spans="1:11" ht="47.25" hidden="1" customHeight="1">
      <c r="A1798" s="195"/>
      <c r="B1798" s="165" t="s">
        <v>1933</v>
      </c>
      <c r="C1798" s="175"/>
      <c r="D1798" s="179"/>
      <c r="E1798" s="176"/>
      <c r="F1798" s="262">
        <f t="shared" si="19"/>
        <v>0</v>
      </c>
      <c r="G1798" s="419">
        <f t="shared" si="20"/>
        <v>0</v>
      </c>
      <c r="H1798" s="489"/>
      <c r="I1798" s="506"/>
      <c r="J1798" s="200"/>
      <c r="K1798" s="132">
        <v>0</v>
      </c>
    </row>
    <row r="1799" spans="1:11" ht="18.75" hidden="1" customHeight="1">
      <c r="A1799" s="195"/>
      <c r="B1799" s="165"/>
      <c r="C1799" s="175"/>
      <c r="D1799" s="179"/>
      <c r="E1799" s="176"/>
      <c r="F1799" s="262">
        <f t="shared" si="19"/>
        <v>0</v>
      </c>
      <c r="G1799" s="419">
        <f t="shared" si="20"/>
        <v>0</v>
      </c>
      <c r="H1799" s="489"/>
      <c r="I1799" s="506"/>
      <c r="J1799" s="201"/>
      <c r="K1799" s="132">
        <v>0</v>
      </c>
    </row>
    <row r="1800" spans="1:11" ht="18.75" hidden="1" customHeight="1">
      <c r="A1800" s="195" t="s">
        <v>1934</v>
      </c>
      <c r="B1800" s="160" t="s">
        <v>1935</v>
      </c>
      <c r="C1800" s="175" t="s">
        <v>11</v>
      </c>
      <c r="D1800" s="179"/>
      <c r="E1800" s="176">
        <v>79.59</v>
      </c>
      <c r="F1800" s="262">
        <f t="shared" si="19"/>
        <v>99.033837000000005</v>
      </c>
      <c r="G1800" s="419">
        <f t="shared" si="20"/>
        <v>0</v>
      </c>
      <c r="H1800" s="489"/>
      <c r="I1800" s="506"/>
      <c r="J1800" s="200"/>
      <c r="K1800" s="132">
        <v>0</v>
      </c>
    </row>
    <row r="1801" spans="1:11" ht="47.25" hidden="1" customHeight="1">
      <c r="A1801" s="195"/>
      <c r="B1801" s="165" t="s">
        <v>1936</v>
      </c>
      <c r="C1801" s="175"/>
      <c r="D1801" s="179"/>
      <c r="E1801" s="176"/>
      <c r="F1801" s="262">
        <f t="shared" si="19"/>
        <v>0</v>
      </c>
      <c r="G1801" s="419">
        <f t="shared" si="20"/>
        <v>0</v>
      </c>
      <c r="H1801" s="489"/>
      <c r="I1801" s="506"/>
      <c r="J1801" s="200"/>
      <c r="K1801" s="132">
        <v>0</v>
      </c>
    </row>
    <row r="1802" spans="1:11" ht="18.75" hidden="1" customHeight="1">
      <c r="A1802" s="195"/>
      <c r="B1802" s="165"/>
      <c r="C1802" s="175"/>
      <c r="D1802" s="179"/>
      <c r="E1802" s="176"/>
      <c r="F1802" s="262">
        <f t="shared" si="19"/>
        <v>0</v>
      </c>
      <c r="G1802" s="419">
        <f t="shared" si="20"/>
        <v>0</v>
      </c>
      <c r="H1802" s="489"/>
      <c r="I1802" s="506"/>
      <c r="J1802" s="201"/>
      <c r="K1802" s="132">
        <v>0</v>
      </c>
    </row>
    <row r="1803" spans="1:11" ht="18.75" hidden="1" customHeight="1">
      <c r="A1803" s="195" t="s">
        <v>1937</v>
      </c>
      <c r="B1803" s="160" t="s">
        <v>1938</v>
      </c>
      <c r="C1803" s="175" t="s">
        <v>11</v>
      </c>
      <c r="D1803" s="179"/>
      <c r="E1803" s="176">
        <v>100.7</v>
      </c>
      <c r="F1803" s="262">
        <f t="shared" si="19"/>
        <v>125.30101000000001</v>
      </c>
      <c r="G1803" s="419">
        <f t="shared" si="20"/>
        <v>0</v>
      </c>
      <c r="H1803" s="489"/>
      <c r="I1803" s="506"/>
      <c r="J1803" s="200"/>
      <c r="K1803" s="132">
        <v>0</v>
      </c>
    </row>
    <row r="1804" spans="1:11" ht="47.25" hidden="1" customHeight="1">
      <c r="A1804" s="195"/>
      <c r="B1804" s="165" t="s">
        <v>1939</v>
      </c>
      <c r="C1804" s="175"/>
      <c r="D1804" s="179"/>
      <c r="E1804" s="176"/>
      <c r="F1804" s="262">
        <f t="shared" si="19"/>
        <v>0</v>
      </c>
      <c r="G1804" s="419">
        <f t="shared" si="20"/>
        <v>0</v>
      </c>
      <c r="H1804" s="489"/>
      <c r="I1804" s="506"/>
      <c r="J1804" s="201"/>
      <c r="K1804" s="132">
        <v>0</v>
      </c>
    </row>
    <row r="1805" spans="1:11" ht="18.75" hidden="1" customHeight="1">
      <c r="A1805" s="195"/>
      <c r="B1805" s="237"/>
      <c r="C1805" s="175"/>
      <c r="D1805" s="179"/>
      <c r="E1805" s="176"/>
      <c r="F1805" s="262">
        <f t="shared" si="19"/>
        <v>0</v>
      </c>
      <c r="G1805" s="419">
        <f t="shared" si="20"/>
        <v>0</v>
      </c>
      <c r="H1805" s="489"/>
      <c r="I1805" s="506"/>
      <c r="J1805" s="201"/>
      <c r="K1805" s="132">
        <v>0</v>
      </c>
    </row>
    <row r="1806" spans="1:11" ht="18.75" hidden="1" customHeight="1">
      <c r="A1806" s="195" t="s">
        <v>1940</v>
      </c>
      <c r="B1806" s="160" t="s">
        <v>1941</v>
      </c>
      <c r="C1806" s="175" t="s">
        <v>11</v>
      </c>
      <c r="D1806" s="179"/>
      <c r="E1806" s="176">
        <v>112.62</v>
      </c>
      <c r="F1806" s="262">
        <f t="shared" si="19"/>
        <v>140.13306600000001</v>
      </c>
      <c r="G1806" s="419">
        <f t="shared" si="20"/>
        <v>0</v>
      </c>
      <c r="H1806" s="489"/>
      <c r="I1806" s="506"/>
      <c r="J1806" s="200"/>
      <c r="K1806" s="132">
        <v>0</v>
      </c>
    </row>
    <row r="1807" spans="1:11" ht="47.25" hidden="1" customHeight="1">
      <c r="A1807" s="195"/>
      <c r="B1807" s="165" t="s">
        <v>1942</v>
      </c>
      <c r="C1807" s="175"/>
      <c r="D1807" s="179"/>
      <c r="E1807" s="176"/>
      <c r="F1807" s="262">
        <f t="shared" si="19"/>
        <v>0</v>
      </c>
      <c r="G1807" s="419">
        <f t="shared" si="20"/>
        <v>0</v>
      </c>
      <c r="H1807" s="489"/>
      <c r="I1807" s="506"/>
      <c r="J1807" s="200"/>
      <c r="K1807" s="132">
        <v>0</v>
      </c>
    </row>
    <row r="1808" spans="1:11" ht="18.75" hidden="1" customHeight="1">
      <c r="A1808" s="195"/>
      <c r="B1808" s="237"/>
      <c r="C1808" s="175"/>
      <c r="D1808" s="179"/>
      <c r="E1808" s="176"/>
      <c r="F1808" s="262">
        <f t="shared" si="19"/>
        <v>0</v>
      </c>
      <c r="G1808" s="419">
        <f t="shared" si="20"/>
        <v>0</v>
      </c>
      <c r="H1808" s="489"/>
      <c r="I1808" s="506"/>
      <c r="J1808" s="201"/>
      <c r="K1808" s="132">
        <v>0</v>
      </c>
    </row>
    <row r="1809" spans="1:11" ht="18.75" hidden="1" customHeight="1">
      <c r="A1809" s="195" t="s">
        <v>1943</v>
      </c>
      <c r="B1809" s="237" t="s">
        <v>1944</v>
      </c>
      <c r="C1809" s="175" t="s">
        <v>11</v>
      </c>
      <c r="D1809" s="179"/>
      <c r="E1809" s="176">
        <v>189.12</v>
      </c>
      <c r="F1809" s="262">
        <f t="shared" si="19"/>
        <v>235.32201599999999</v>
      </c>
      <c r="G1809" s="419">
        <f t="shared" si="20"/>
        <v>0</v>
      </c>
      <c r="H1809" s="489"/>
      <c r="I1809" s="506"/>
      <c r="J1809" s="200"/>
      <c r="K1809" s="132">
        <v>0</v>
      </c>
    </row>
    <row r="1810" spans="1:11" ht="47.25" hidden="1" customHeight="1">
      <c r="A1810" s="195"/>
      <c r="B1810" s="165" t="s">
        <v>1945</v>
      </c>
      <c r="C1810" s="175"/>
      <c r="D1810" s="179"/>
      <c r="E1810" s="176"/>
      <c r="F1810" s="262">
        <f t="shared" si="19"/>
        <v>0</v>
      </c>
      <c r="G1810" s="419">
        <f t="shared" si="20"/>
        <v>0</v>
      </c>
      <c r="H1810" s="489"/>
      <c r="I1810" s="506"/>
      <c r="J1810" s="200"/>
      <c r="K1810" s="132">
        <v>0</v>
      </c>
    </row>
    <row r="1811" spans="1:11" ht="18.75" hidden="1" customHeight="1">
      <c r="A1811" s="195"/>
      <c r="B1811" s="237"/>
      <c r="C1811" s="175"/>
      <c r="D1811" s="179"/>
      <c r="E1811" s="176"/>
      <c r="F1811" s="262">
        <f t="shared" si="19"/>
        <v>0</v>
      </c>
      <c r="G1811" s="419">
        <f t="shared" si="20"/>
        <v>0</v>
      </c>
      <c r="H1811" s="489"/>
      <c r="I1811" s="506"/>
      <c r="J1811" s="201"/>
      <c r="K1811" s="132">
        <v>0</v>
      </c>
    </row>
    <row r="1812" spans="1:11" ht="18.75" hidden="1" customHeight="1">
      <c r="A1812" s="195" t="s">
        <v>1946</v>
      </c>
      <c r="B1812" s="237" t="s">
        <v>1947</v>
      </c>
      <c r="C1812" s="175" t="s">
        <v>11</v>
      </c>
      <c r="D1812" s="179"/>
      <c r="E1812" s="176">
        <v>369.98</v>
      </c>
      <c r="F1812" s="262">
        <f t="shared" si="19"/>
        <v>460.36611399999998</v>
      </c>
      <c r="G1812" s="419">
        <f t="shared" si="20"/>
        <v>0</v>
      </c>
      <c r="H1812" s="489"/>
      <c r="I1812" s="506"/>
      <c r="J1812" s="200"/>
      <c r="K1812" s="132">
        <v>0</v>
      </c>
    </row>
    <row r="1813" spans="1:11" ht="47.25" hidden="1" customHeight="1">
      <c r="A1813" s="195"/>
      <c r="B1813" s="165" t="s">
        <v>1948</v>
      </c>
      <c r="C1813" s="175"/>
      <c r="D1813" s="179"/>
      <c r="E1813" s="176"/>
      <c r="F1813" s="262">
        <f t="shared" si="19"/>
        <v>0</v>
      </c>
      <c r="G1813" s="419">
        <f t="shared" si="20"/>
        <v>0</v>
      </c>
      <c r="H1813" s="489"/>
      <c r="I1813" s="506"/>
      <c r="J1813" s="201"/>
      <c r="K1813" s="132">
        <v>0</v>
      </c>
    </row>
    <row r="1814" spans="1:11" ht="18.75" hidden="1" customHeight="1">
      <c r="A1814" s="195"/>
      <c r="B1814" s="237"/>
      <c r="C1814" s="175"/>
      <c r="D1814" s="179"/>
      <c r="E1814" s="176"/>
      <c r="F1814" s="262">
        <f t="shared" si="19"/>
        <v>0</v>
      </c>
      <c r="G1814" s="419">
        <f t="shared" si="20"/>
        <v>0</v>
      </c>
      <c r="H1814" s="489"/>
      <c r="I1814" s="506"/>
      <c r="J1814" s="201"/>
      <c r="K1814" s="132">
        <v>0</v>
      </c>
    </row>
    <row r="1815" spans="1:11" ht="18.75" hidden="1" customHeight="1">
      <c r="A1815" s="195" t="s">
        <v>1949</v>
      </c>
      <c r="B1815" s="434" t="s">
        <v>1950</v>
      </c>
      <c r="C1815" s="175"/>
      <c r="D1815" s="179"/>
      <c r="E1815" s="176"/>
      <c r="F1815" s="262">
        <f t="shared" si="19"/>
        <v>0</v>
      </c>
      <c r="G1815" s="419">
        <f t="shared" si="20"/>
        <v>0</v>
      </c>
      <c r="H1815" s="489"/>
      <c r="I1815" s="506"/>
      <c r="J1815" s="201"/>
      <c r="K1815" s="132">
        <v>0</v>
      </c>
    </row>
    <row r="1816" spans="1:11" ht="18.75" hidden="1" customHeight="1">
      <c r="A1816" s="195" t="s">
        <v>1951</v>
      </c>
      <c r="B1816" s="160" t="s">
        <v>598</v>
      </c>
      <c r="C1816" s="175" t="s">
        <v>11</v>
      </c>
      <c r="D1816" s="179"/>
      <c r="E1816" s="176">
        <v>1980.06</v>
      </c>
      <c r="F1816" s="262">
        <f t="shared" si="19"/>
        <v>2463.7886579999999</v>
      </c>
      <c r="G1816" s="419">
        <f t="shared" si="20"/>
        <v>0</v>
      </c>
      <c r="H1816" s="489"/>
      <c r="I1816" s="506"/>
      <c r="J1816" s="200"/>
      <c r="K1816" s="132">
        <v>0</v>
      </c>
    </row>
    <row r="1817" spans="1:11" ht="94.5" hidden="1" customHeight="1">
      <c r="A1817" s="195"/>
      <c r="B1817" s="165" t="s">
        <v>599</v>
      </c>
      <c r="C1817" s="175"/>
      <c r="D1817" s="179"/>
      <c r="E1817" s="176"/>
      <c r="F1817" s="262">
        <f t="shared" si="19"/>
        <v>0</v>
      </c>
      <c r="G1817" s="419">
        <f t="shared" si="20"/>
        <v>0</v>
      </c>
      <c r="H1817" s="489"/>
      <c r="I1817" s="506"/>
      <c r="J1817" s="200"/>
      <c r="K1817" s="132">
        <v>0</v>
      </c>
    </row>
    <row r="1818" spans="1:11" ht="18.75" hidden="1" customHeight="1">
      <c r="A1818" s="195"/>
      <c r="B1818" s="237"/>
      <c r="C1818" s="175"/>
      <c r="D1818" s="179"/>
      <c r="E1818" s="176"/>
      <c r="F1818" s="262">
        <f t="shared" si="19"/>
        <v>0</v>
      </c>
      <c r="G1818" s="419">
        <f t="shared" si="20"/>
        <v>0</v>
      </c>
      <c r="H1818" s="489"/>
      <c r="I1818" s="506"/>
      <c r="J1818" s="201"/>
      <c r="K1818" s="132">
        <v>0</v>
      </c>
    </row>
    <row r="1819" spans="1:11" ht="31.5" hidden="1" customHeight="1">
      <c r="A1819" s="195" t="s">
        <v>1952</v>
      </c>
      <c r="B1819" s="237" t="s">
        <v>1953</v>
      </c>
      <c r="C1819" s="175" t="s">
        <v>11</v>
      </c>
      <c r="D1819" s="179"/>
      <c r="E1819" s="176">
        <v>1060.4000000000001</v>
      </c>
      <c r="F1819" s="262">
        <f t="shared" si="19"/>
        <v>1319.4557200000002</v>
      </c>
      <c r="G1819" s="419">
        <f t="shared" si="20"/>
        <v>0</v>
      </c>
      <c r="H1819" s="489"/>
      <c r="I1819" s="506"/>
      <c r="J1819" s="200"/>
      <c r="K1819" s="132">
        <v>0</v>
      </c>
    </row>
    <row r="1820" spans="1:11" ht="110.25" hidden="1" customHeight="1">
      <c r="A1820" s="195"/>
      <c r="B1820" s="238" t="s">
        <v>1954</v>
      </c>
      <c r="C1820" s="175"/>
      <c r="D1820" s="179"/>
      <c r="E1820" s="176"/>
      <c r="F1820" s="262">
        <f t="shared" si="19"/>
        <v>0</v>
      </c>
      <c r="G1820" s="419">
        <f t="shared" si="20"/>
        <v>0</v>
      </c>
      <c r="H1820" s="489"/>
      <c r="I1820" s="506"/>
      <c r="J1820" s="200"/>
      <c r="K1820" s="132">
        <v>0</v>
      </c>
    </row>
    <row r="1821" spans="1:11" ht="18.75" hidden="1" customHeight="1">
      <c r="A1821" s="195"/>
      <c r="B1821" s="238"/>
      <c r="C1821" s="175"/>
      <c r="D1821" s="179"/>
      <c r="E1821" s="176"/>
      <c r="F1821" s="262">
        <f t="shared" si="19"/>
        <v>0</v>
      </c>
      <c r="G1821" s="419">
        <f t="shared" si="20"/>
        <v>0</v>
      </c>
      <c r="H1821" s="489"/>
      <c r="I1821" s="506"/>
      <c r="J1821" s="201"/>
      <c r="K1821" s="132">
        <v>0</v>
      </c>
    </row>
    <row r="1822" spans="1:11" ht="18.75" hidden="1" customHeight="1">
      <c r="A1822" s="195" t="s">
        <v>1955</v>
      </c>
      <c r="B1822" s="237" t="s">
        <v>1956</v>
      </c>
      <c r="C1822" s="175" t="s">
        <v>11</v>
      </c>
      <c r="D1822" s="179"/>
      <c r="E1822" s="176">
        <v>1323.18</v>
      </c>
      <c r="F1822" s="262">
        <f t="shared" si="19"/>
        <v>1646.4328740000001</v>
      </c>
      <c r="G1822" s="419">
        <f t="shared" si="20"/>
        <v>0</v>
      </c>
      <c r="H1822" s="489"/>
      <c r="I1822" s="506"/>
      <c r="J1822" s="200"/>
      <c r="K1822" s="132">
        <v>0</v>
      </c>
    </row>
    <row r="1823" spans="1:11" ht="62.25" hidden="1" customHeight="1">
      <c r="A1823" s="195"/>
      <c r="B1823" s="238" t="s">
        <v>1957</v>
      </c>
      <c r="C1823" s="175"/>
      <c r="D1823" s="179"/>
      <c r="E1823" s="176"/>
      <c r="F1823" s="262">
        <f t="shared" si="19"/>
        <v>0</v>
      </c>
      <c r="G1823" s="419">
        <f t="shared" si="20"/>
        <v>0</v>
      </c>
      <c r="H1823" s="489"/>
      <c r="I1823" s="506"/>
      <c r="J1823" s="200"/>
      <c r="K1823" s="132">
        <v>0</v>
      </c>
    </row>
    <row r="1824" spans="1:11" ht="18.75" hidden="1" customHeight="1">
      <c r="A1824" s="195"/>
      <c r="B1824" s="238"/>
      <c r="C1824" s="175"/>
      <c r="D1824" s="179"/>
      <c r="E1824" s="176"/>
      <c r="F1824" s="262">
        <f t="shared" si="19"/>
        <v>0</v>
      </c>
      <c r="G1824" s="419">
        <f t="shared" si="20"/>
        <v>0</v>
      </c>
      <c r="H1824" s="489"/>
      <c r="I1824" s="506"/>
      <c r="J1824" s="200"/>
      <c r="K1824" s="132">
        <v>0</v>
      </c>
    </row>
    <row r="1825" spans="1:11" ht="31.5" hidden="1" customHeight="1">
      <c r="A1825" s="195" t="s">
        <v>1958</v>
      </c>
      <c r="B1825" s="237" t="s">
        <v>1959</v>
      </c>
      <c r="C1825" s="175" t="s">
        <v>11</v>
      </c>
      <c r="D1825" s="179"/>
      <c r="E1825" s="176">
        <v>484.2</v>
      </c>
      <c r="F1825" s="262">
        <f t="shared" ref="F1825:F1847" si="21">E1825*(1+C$1865)</f>
        <v>602.49005999999997</v>
      </c>
      <c r="G1825" s="419">
        <f t="shared" ref="G1825:G1847" si="22">D1825*F1825</f>
        <v>0</v>
      </c>
      <c r="H1825" s="489"/>
      <c r="I1825" s="506"/>
      <c r="J1825" s="200"/>
      <c r="K1825" s="132">
        <v>0</v>
      </c>
    </row>
    <row r="1826" spans="1:11" ht="62.25" hidden="1" customHeight="1">
      <c r="A1826" s="195"/>
      <c r="B1826" s="238" t="s">
        <v>1960</v>
      </c>
      <c r="C1826" s="175"/>
      <c r="D1826" s="179"/>
      <c r="E1826" s="176"/>
      <c r="F1826" s="262">
        <f t="shared" si="21"/>
        <v>0</v>
      </c>
      <c r="G1826" s="419">
        <f t="shared" si="22"/>
        <v>0</v>
      </c>
      <c r="H1826" s="489"/>
      <c r="I1826" s="506"/>
      <c r="J1826" s="200"/>
      <c r="K1826" s="132">
        <v>0</v>
      </c>
    </row>
    <row r="1827" spans="1:11" ht="18.75" hidden="1" customHeight="1">
      <c r="A1827" s="195"/>
      <c r="B1827" s="238"/>
      <c r="C1827" s="175"/>
      <c r="D1827" s="179"/>
      <c r="E1827" s="176"/>
      <c r="F1827" s="262">
        <f t="shared" si="21"/>
        <v>0</v>
      </c>
      <c r="G1827" s="419">
        <f t="shared" si="22"/>
        <v>0</v>
      </c>
      <c r="H1827" s="489"/>
      <c r="I1827" s="506"/>
      <c r="J1827" s="200"/>
      <c r="K1827" s="132">
        <v>0</v>
      </c>
    </row>
    <row r="1828" spans="1:11" ht="18.75" hidden="1" customHeight="1">
      <c r="A1828" s="195" t="s">
        <v>1961</v>
      </c>
      <c r="B1828" s="160" t="s">
        <v>601</v>
      </c>
      <c r="C1828" s="175" t="s">
        <v>11</v>
      </c>
      <c r="D1828" s="179"/>
      <c r="E1828" s="176">
        <v>4080.04</v>
      </c>
      <c r="F1828" s="262">
        <f t="shared" si="21"/>
        <v>5076.793772</v>
      </c>
      <c r="G1828" s="419">
        <f t="shared" si="22"/>
        <v>0</v>
      </c>
      <c r="H1828" s="489"/>
      <c r="I1828" s="506"/>
      <c r="J1828" s="200"/>
      <c r="K1828" s="132">
        <v>0</v>
      </c>
    </row>
    <row r="1829" spans="1:11" ht="94.5" hidden="1" customHeight="1">
      <c r="A1829" s="195"/>
      <c r="B1829" s="165" t="s">
        <v>602</v>
      </c>
      <c r="C1829" s="175"/>
      <c r="D1829" s="179"/>
      <c r="E1829" s="176"/>
      <c r="F1829" s="262">
        <f t="shared" si="21"/>
        <v>0</v>
      </c>
      <c r="G1829" s="419">
        <f t="shared" si="22"/>
        <v>0</v>
      </c>
      <c r="H1829" s="489"/>
      <c r="I1829" s="506"/>
      <c r="J1829" s="200"/>
      <c r="K1829" s="132">
        <v>0</v>
      </c>
    </row>
    <row r="1830" spans="1:11" ht="18.75" hidden="1" customHeight="1">
      <c r="A1830" s="195"/>
      <c r="B1830" s="238"/>
      <c r="C1830" s="175"/>
      <c r="D1830" s="179"/>
      <c r="E1830" s="176"/>
      <c r="F1830" s="262">
        <f t="shared" si="21"/>
        <v>0</v>
      </c>
      <c r="G1830" s="419">
        <f t="shared" si="22"/>
        <v>0</v>
      </c>
      <c r="H1830" s="489"/>
      <c r="I1830" s="506"/>
      <c r="J1830" s="200"/>
      <c r="K1830" s="132">
        <v>0</v>
      </c>
    </row>
    <row r="1831" spans="1:11" ht="18.75" hidden="1" customHeight="1">
      <c r="A1831" s="195" t="s">
        <v>1962</v>
      </c>
      <c r="B1831" s="160" t="s">
        <v>604</v>
      </c>
      <c r="C1831" s="175" t="s">
        <v>11</v>
      </c>
      <c r="D1831" s="179"/>
      <c r="E1831" s="176">
        <v>5978.36</v>
      </c>
      <c r="F1831" s="262">
        <f t="shared" si="21"/>
        <v>7438.8733479999992</v>
      </c>
      <c r="G1831" s="419">
        <f t="shared" si="22"/>
        <v>0</v>
      </c>
      <c r="H1831" s="489"/>
      <c r="I1831" s="506"/>
      <c r="J1831" s="200"/>
      <c r="K1831" s="132">
        <v>0</v>
      </c>
    </row>
    <row r="1832" spans="1:11" ht="94.5" hidden="1" customHeight="1">
      <c r="A1832" s="195"/>
      <c r="B1832" s="165" t="s">
        <v>605</v>
      </c>
      <c r="C1832" s="175"/>
      <c r="D1832" s="179"/>
      <c r="E1832" s="176"/>
      <c r="F1832" s="262">
        <f t="shared" si="21"/>
        <v>0</v>
      </c>
      <c r="G1832" s="419">
        <f t="shared" si="22"/>
        <v>0</v>
      </c>
      <c r="H1832" s="489"/>
      <c r="I1832" s="506"/>
      <c r="J1832" s="200"/>
      <c r="K1832" s="132">
        <v>0</v>
      </c>
    </row>
    <row r="1833" spans="1:11" ht="18.75" hidden="1" customHeight="1">
      <c r="A1833" s="195"/>
      <c r="B1833" s="238"/>
      <c r="C1833" s="175"/>
      <c r="D1833" s="179"/>
      <c r="E1833" s="176"/>
      <c r="F1833" s="262">
        <f t="shared" si="21"/>
        <v>0</v>
      </c>
      <c r="G1833" s="419">
        <f t="shared" si="22"/>
        <v>0</v>
      </c>
      <c r="H1833" s="489"/>
      <c r="I1833" s="506"/>
      <c r="J1833" s="200"/>
      <c r="K1833" s="132">
        <v>0</v>
      </c>
    </row>
    <row r="1834" spans="1:11" ht="18.75" hidden="1" customHeight="1">
      <c r="A1834" s="195" t="s">
        <v>1963</v>
      </c>
      <c r="B1834" s="160" t="s">
        <v>607</v>
      </c>
      <c r="C1834" s="175" t="s">
        <v>11</v>
      </c>
      <c r="D1834" s="179"/>
      <c r="E1834" s="176">
        <v>7577.76</v>
      </c>
      <c r="F1834" s="262">
        <f t="shared" si="21"/>
        <v>9429.0067679999993</v>
      </c>
      <c r="G1834" s="419">
        <f t="shared" si="22"/>
        <v>0</v>
      </c>
      <c r="H1834" s="489"/>
      <c r="I1834" s="506"/>
      <c r="J1834" s="200"/>
      <c r="K1834" s="132">
        <v>0</v>
      </c>
    </row>
    <row r="1835" spans="1:11" ht="94.5" hidden="1" customHeight="1">
      <c r="A1835" s="195"/>
      <c r="B1835" s="165" t="s">
        <v>608</v>
      </c>
      <c r="C1835" s="175"/>
      <c r="D1835" s="179"/>
      <c r="E1835" s="176"/>
      <c r="F1835" s="262">
        <f t="shared" si="21"/>
        <v>0</v>
      </c>
      <c r="G1835" s="419">
        <f t="shared" si="22"/>
        <v>0</v>
      </c>
      <c r="H1835" s="489"/>
      <c r="I1835" s="506"/>
      <c r="J1835" s="200"/>
      <c r="K1835" s="132">
        <v>0</v>
      </c>
    </row>
    <row r="1836" spans="1:11" ht="18.75" hidden="1" customHeight="1">
      <c r="A1836" s="195"/>
      <c r="B1836" s="238"/>
      <c r="C1836" s="175"/>
      <c r="D1836" s="179"/>
      <c r="E1836" s="176"/>
      <c r="F1836" s="262">
        <f t="shared" si="21"/>
        <v>0</v>
      </c>
      <c r="G1836" s="419">
        <f t="shared" si="22"/>
        <v>0</v>
      </c>
      <c r="H1836" s="489"/>
      <c r="I1836" s="506"/>
      <c r="J1836" s="200"/>
      <c r="K1836" s="132">
        <v>0</v>
      </c>
    </row>
    <row r="1837" spans="1:11" ht="18.75" hidden="1" customHeight="1">
      <c r="A1837" s="195" t="s">
        <v>1964</v>
      </c>
      <c r="B1837" s="237" t="s">
        <v>1965</v>
      </c>
      <c r="C1837" s="175" t="s">
        <v>11</v>
      </c>
      <c r="D1837" s="179"/>
      <c r="E1837" s="176">
        <v>932.39</v>
      </c>
      <c r="F1837" s="262">
        <f t="shared" si="21"/>
        <v>1160.172877</v>
      </c>
      <c r="G1837" s="419">
        <f t="shared" si="22"/>
        <v>0</v>
      </c>
      <c r="H1837" s="489"/>
      <c r="I1837" s="506"/>
      <c r="J1837" s="200"/>
      <c r="K1837" s="132">
        <v>0</v>
      </c>
    </row>
    <row r="1838" spans="1:11" ht="176.25" hidden="1" customHeight="1">
      <c r="A1838" s="195"/>
      <c r="B1838" s="238" t="s">
        <v>1966</v>
      </c>
      <c r="C1838" s="175"/>
      <c r="D1838" s="179"/>
      <c r="E1838" s="176"/>
      <c r="F1838" s="262">
        <f t="shared" si="21"/>
        <v>0</v>
      </c>
      <c r="G1838" s="419">
        <f t="shared" si="22"/>
        <v>0</v>
      </c>
      <c r="H1838" s="489"/>
      <c r="I1838" s="506"/>
      <c r="J1838" s="200"/>
      <c r="K1838" s="132">
        <v>0</v>
      </c>
    </row>
    <row r="1839" spans="1:11" ht="31.5" hidden="1" customHeight="1">
      <c r="A1839" s="195" t="s">
        <v>1056</v>
      </c>
      <c r="B1839" s="237" t="s">
        <v>1057</v>
      </c>
      <c r="C1839" s="175" t="s">
        <v>11</v>
      </c>
      <c r="D1839" s="179"/>
      <c r="E1839" s="176">
        <v>1174.45</v>
      </c>
      <c r="F1839" s="262">
        <f t="shared" si="21"/>
        <v>1461.3681349999999</v>
      </c>
      <c r="G1839" s="419">
        <f t="shared" si="22"/>
        <v>0</v>
      </c>
      <c r="H1839" s="489"/>
      <c r="I1839" s="506"/>
      <c r="J1839" s="200"/>
      <c r="K1839" s="132">
        <v>0</v>
      </c>
    </row>
    <row r="1840" spans="1:11" ht="110.25" hidden="1" customHeight="1">
      <c r="A1840" s="195"/>
      <c r="B1840" s="238" t="s">
        <v>1059</v>
      </c>
      <c r="C1840" s="175"/>
      <c r="D1840" s="179"/>
      <c r="E1840" s="176"/>
      <c r="F1840" s="262">
        <f t="shared" si="21"/>
        <v>0</v>
      </c>
      <c r="G1840" s="419">
        <f t="shared" si="22"/>
        <v>0</v>
      </c>
      <c r="H1840" s="489"/>
      <c r="I1840" s="506"/>
      <c r="J1840" s="200"/>
      <c r="K1840" s="132">
        <v>0</v>
      </c>
    </row>
    <row r="1841" spans="1:11" ht="18.75" hidden="1" customHeight="1">
      <c r="A1841" s="195"/>
      <c r="B1841" s="238"/>
      <c r="C1841" s="175"/>
      <c r="D1841" s="179"/>
      <c r="E1841" s="176"/>
      <c r="F1841" s="262">
        <f t="shared" si="21"/>
        <v>0</v>
      </c>
      <c r="G1841" s="419">
        <f t="shared" si="22"/>
        <v>0</v>
      </c>
      <c r="H1841" s="489"/>
      <c r="I1841" s="506"/>
      <c r="J1841" s="200"/>
      <c r="K1841" s="132">
        <v>0</v>
      </c>
    </row>
    <row r="1842" spans="1:11" ht="31.5" hidden="1" customHeight="1">
      <c r="A1842" s="195" t="s">
        <v>1967</v>
      </c>
      <c r="B1842" s="237" t="s">
        <v>1968</v>
      </c>
      <c r="C1842" s="175" t="s">
        <v>11</v>
      </c>
      <c r="D1842" s="179"/>
      <c r="E1842" s="176">
        <v>1377.69</v>
      </c>
      <c r="F1842" s="262">
        <f t="shared" si="21"/>
        <v>1714.259667</v>
      </c>
      <c r="G1842" s="419">
        <f t="shared" si="22"/>
        <v>0</v>
      </c>
      <c r="H1842" s="489"/>
      <c r="I1842" s="506"/>
      <c r="J1842" s="200"/>
      <c r="K1842" s="132">
        <v>0</v>
      </c>
    </row>
    <row r="1843" spans="1:11" ht="110.25" hidden="1" customHeight="1">
      <c r="A1843" s="195"/>
      <c r="B1843" s="238" t="s">
        <v>1969</v>
      </c>
      <c r="C1843" s="175"/>
      <c r="D1843" s="179"/>
      <c r="E1843" s="176"/>
      <c r="F1843" s="262">
        <f t="shared" si="21"/>
        <v>0</v>
      </c>
      <c r="G1843" s="419">
        <f t="shared" si="22"/>
        <v>0</v>
      </c>
      <c r="H1843" s="489"/>
      <c r="I1843" s="506"/>
      <c r="J1843" s="200"/>
      <c r="K1843" s="132">
        <v>0</v>
      </c>
    </row>
    <row r="1844" spans="1:11" ht="18.75" hidden="1" customHeight="1">
      <c r="A1844" s="195"/>
      <c r="B1844" s="238"/>
      <c r="C1844" s="175"/>
      <c r="D1844" s="179"/>
      <c r="E1844" s="176"/>
      <c r="F1844" s="262">
        <f t="shared" si="21"/>
        <v>0</v>
      </c>
      <c r="G1844" s="419">
        <f t="shared" si="22"/>
        <v>0</v>
      </c>
      <c r="H1844" s="489"/>
      <c r="I1844" s="506"/>
      <c r="J1844" s="200"/>
      <c r="K1844" s="132">
        <v>0</v>
      </c>
    </row>
    <row r="1845" spans="1:11" ht="18.75" hidden="1" customHeight="1">
      <c r="A1845" s="195" t="s">
        <v>1970</v>
      </c>
      <c r="B1845" s="237" t="s">
        <v>1971</v>
      </c>
      <c r="C1845" s="175" t="s">
        <v>11</v>
      </c>
      <c r="D1845" s="179"/>
      <c r="E1845" s="176">
        <v>84.12</v>
      </c>
      <c r="F1845" s="262">
        <f t="shared" si="21"/>
        <v>104.67051600000001</v>
      </c>
      <c r="G1845" s="419">
        <f t="shared" si="22"/>
        <v>0</v>
      </c>
      <c r="H1845" s="489"/>
      <c r="I1845" s="506"/>
      <c r="J1845" s="200"/>
      <c r="K1845" s="132">
        <v>0</v>
      </c>
    </row>
    <row r="1846" spans="1:11" ht="220.5" hidden="1" customHeight="1">
      <c r="A1846" s="195"/>
      <c r="B1846" s="238" t="s">
        <v>1972</v>
      </c>
      <c r="C1846" s="175"/>
      <c r="D1846" s="179"/>
      <c r="E1846" s="176"/>
      <c r="F1846" s="262">
        <f t="shared" si="21"/>
        <v>0</v>
      </c>
      <c r="G1846" s="419">
        <f t="shared" si="22"/>
        <v>0</v>
      </c>
      <c r="H1846" s="489"/>
      <c r="I1846" s="506"/>
      <c r="J1846" s="200"/>
      <c r="K1846" s="132">
        <v>0</v>
      </c>
    </row>
    <row r="1847" spans="1:11" ht="33" customHeight="1">
      <c r="A1847" s="790" t="s">
        <v>2819</v>
      </c>
      <c r="B1847" s="438" t="s">
        <v>1973</v>
      </c>
      <c r="C1847" s="440" t="s">
        <v>11</v>
      </c>
      <c r="D1847" s="285">
        <v>6</v>
      </c>
      <c r="E1847" s="290">
        <v>204.27</v>
      </c>
      <c r="F1847" s="262">
        <f t="shared" si="21"/>
        <v>254.17316099999999</v>
      </c>
      <c r="G1847" s="419">
        <f t="shared" si="22"/>
        <v>1525.0389660000001</v>
      </c>
      <c r="H1847" s="806" t="s">
        <v>2730</v>
      </c>
      <c r="I1847" s="577"/>
      <c r="J1847" s="578"/>
      <c r="K1847" s="132">
        <v>1525.0389660000001</v>
      </c>
    </row>
    <row r="1848" spans="1:11" ht="18" customHeight="1">
      <c r="A1848" s="441"/>
      <c r="B1848" s="423"/>
      <c r="C1848" s="187">
        <v>20</v>
      </c>
      <c r="D1848" s="548" t="s">
        <v>72</v>
      </c>
      <c r="E1848" s="549"/>
      <c r="F1848" s="500"/>
      <c r="G1848" s="188">
        <f>SUM(G1673:G1847)</f>
        <v>2616.2402940000002</v>
      </c>
      <c r="H1848" s="489"/>
      <c r="I1848" s="506"/>
      <c r="J1848" s="201"/>
    </row>
    <row r="1849" spans="1:11" ht="18.75" hidden="1" customHeight="1">
      <c r="A1849" s="189" t="s">
        <v>1974</v>
      </c>
      <c r="B1849" s="190" t="s">
        <v>1975</v>
      </c>
      <c r="C1849" s="175"/>
      <c r="D1849" s="179"/>
      <c r="E1849" s="176"/>
      <c r="F1849" s="176"/>
      <c r="G1849" s="177"/>
      <c r="H1849" s="489"/>
      <c r="I1849" s="506"/>
      <c r="J1849" s="201"/>
    </row>
    <row r="1850" spans="1:11" ht="18.75" hidden="1" customHeight="1">
      <c r="A1850" s="146" t="s">
        <v>1976</v>
      </c>
      <c r="B1850" s="160"/>
      <c r="C1850" s="175"/>
      <c r="D1850" s="179"/>
      <c r="E1850" s="176"/>
      <c r="F1850" s="176"/>
      <c r="G1850" s="177">
        <f>D1850*E1850</f>
        <v>0</v>
      </c>
      <c r="H1850" s="489"/>
      <c r="I1850" s="506"/>
      <c r="J1850" s="201"/>
    </row>
    <row r="1851" spans="1:11" ht="18.75" hidden="1" customHeight="1">
      <c r="A1851" s="146"/>
      <c r="B1851" s="165"/>
      <c r="C1851" s="175"/>
      <c r="D1851" s="179"/>
      <c r="E1851" s="176"/>
      <c r="F1851" s="176"/>
      <c r="G1851" s="177"/>
      <c r="H1851" s="489"/>
      <c r="I1851" s="506"/>
      <c r="J1851" s="201"/>
    </row>
    <row r="1852" spans="1:11" ht="18.75" hidden="1" customHeight="1">
      <c r="A1852" s="146" t="s">
        <v>1977</v>
      </c>
      <c r="B1852" s="160"/>
      <c r="C1852" s="175"/>
      <c r="D1852" s="179"/>
      <c r="E1852" s="176"/>
      <c r="F1852" s="176"/>
      <c r="G1852" s="177">
        <f>D1852*E1852</f>
        <v>0</v>
      </c>
      <c r="H1852" s="489"/>
      <c r="I1852" s="506"/>
      <c r="J1852" s="201"/>
    </row>
    <row r="1853" spans="1:11" ht="18.75" hidden="1" customHeight="1">
      <c r="A1853" s="146"/>
      <c r="B1853" s="238"/>
      <c r="C1853" s="175"/>
      <c r="D1853" s="179"/>
      <c r="E1853" s="176"/>
      <c r="F1853" s="176"/>
      <c r="G1853" s="177"/>
      <c r="H1853" s="489"/>
      <c r="I1853" s="506"/>
      <c r="J1853" s="201"/>
    </row>
    <row r="1854" spans="1:11" ht="18.75" hidden="1" customHeight="1">
      <c r="A1854" s="146" t="s">
        <v>1978</v>
      </c>
      <c r="B1854" s="160"/>
      <c r="C1854" s="175"/>
      <c r="D1854" s="179"/>
      <c r="E1854" s="176"/>
      <c r="F1854" s="176"/>
      <c r="G1854" s="177">
        <f>D1854*E1854</f>
        <v>0</v>
      </c>
      <c r="H1854" s="489"/>
      <c r="I1854" s="506"/>
      <c r="J1854" s="201"/>
    </row>
    <row r="1855" spans="1:11" ht="18.75" hidden="1" customHeight="1">
      <c r="A1855" s="146"/>
      <c r="B1855" s="238"/>
      <c r="C1855" s="175"/>
      <c r="D1855" s="179"/>
      <c r="E1855" s="176"/>
      <c r="F1855" s="176"/>
      <c r="G1855" s="177"/>
      <c r="H1855" s="489"/>
      <c r="I1855" s="506"/>
      <c r="J1855" s="201"/>
    </row>
    <row r="1856" spans="1:11" ht="18.75" hidden="1" customHeight="1">
      <c r="A1856" s="146" t="s">
        <v>1979</v>
      </c>
      <c r="B1856" s="160"/>
      <c r="C1856" s="175"/>
      <c r="D1856" s="179"/>
      <c r="E1856" s="176"/>
      <c r="F1856" s="176"/>
      <c r="G1856" s="177">
        <f>D1856*E1856</f>
        <v>0</v>
      </c>
      <c r="H1856" s="489"/>
      <c r="I1856" s="506"/>
      <c r="J1856" s="201"/>
    </row>
    <row r="1857" spans="1:13" ht="18.75" hidden="1" customHeight="1">
      <c r="A1857" s="146"/>
      <c r="B1857" s="238"/>
      <c r="C1857" s="175"/>
      <c r="D1857" s="179"/>
      <c r="E1857" s="176"/>
      <c r="F1857" s="176"/>
      <c r="G1857" s="177"/>
      <c r="H1857" s="489"/>
      <c r="I1857" s="506"/>
      <c r="J1857" s="201"/>
    </row>
    <row r="1858" spans="1:13" ht="18.75" hidden="1" customHeight="1">
      <c r="A1858" s="146" t="s">
        <v>1980</v>
      </c>
      <c r="B1858" s="160"/>
      <c r="C1858" s="175"/>
      <c r="D1858" s="179"/>
      <c r="E1858" s="176"/>
      <c r="F1858" s="176"/>
      <c r="G1858" s="177">
        <f>D1858*E1858</f>
        <v>0</v>
      </c>
      <c r="H1858" s="489"/>
      <c r="I1858" s="506"/>
      <c r="J1858" s="201"/>
    </row>
    <row r="1859" spans="1:13" ht="18.75" hidden="1" customHeight="1">
      <c r="A1859" s="146"/>
      <c r="B1859" s="442"/>
      <c r="C1859" s="175"/>
      <c r="D1859" s="179"/>
      <c r="E1859" s="176"/>
      <c r="F1859" s="176"/>
      <c r="G1859" s="177"/>
      <c r="H1859" s="489"/>
      <c r="I1859" s="506"/>
      <c r="J1859" s="201"/>
    </row>
    <row r="1860" spans="1:13" ht="18.75" hidden="1" customHeight="1">
      <c r="A1860" s="146" t="s">
        <v>1981</v>
      </c>
      <c r="B1860" s="160"/>
      <c r="C1860" s="175"/>
      <c r="D1860" s="179"/>
      <c r="E1860" s="176"/>
      <c r="F1860" s="176"/>
      <c r="G1860" s="177">
        <f>D1860*E1860</f>
        <v>0</v>
      </c>
      <c r="H1860" s="489"/>
      <c r="I1860" s="506"/>
      <c r="J1860" s="502"/>
    </row>
    <row r="1861" spans="1:13" ht="18.75" hidden="1" customHeight="1">
      <c r="A1861" s="146"/>
      <c r="B1861" s="165"/>
      <c r="C1861" s="366"/>
      <c r="D1861" s="430"/>
      <c r="E1861" s="367"/>
      <c r="F1861" s="367"/>
      <c r="G1861" s="186"/>
      <c r="H1861" s="489"/>
      <c r="I1861" s="506"/>
      <c r="J1861" s="462"/>
    </row>
    <row r="1862" spans="1:13" ht="18.75" customHeight="1">
      <c r="A1862" s="208"/>
      <c r="B1862" s="337"/>
      <c r="C1862" s="183"/>
      <c r="D1862" s="443"/>
      <c r="E1862" s="444"/>
      <c r="F1862" s="445"/>
      <c r="G1862" s="186"/>
      <c r="H1862" s="489"/>
      <c r="I1862" s="506"/>
      <c r="J1862" s="462"/>
    </row>
    <row r="1863" spans="1:13" ht="18.75" customHeight="1">
      <c r="A1863" s="446"/>
      <c r="B1863" s="447"/>
      <c r="C1863" s="645" t="s">
        <v>1982</v>
      </c>
      <c r="D1863" s="621"/>
      <c r="E1863" s="622"/>
      <c r="F1863" s="494"/>
      <c r="G1863" s="409">
        <f>G1848+G1599+G1582+G1389+G1344+G1303++G1291+G1203+G1173+G1119+G1064+G999+G662+G607+G443+G290+G260+G254+G204+G50</f>
        <v>1994880.814889828</v>
      </c>
      <c r="H1863" s="489"/>
      <c r="I1863" s="463"/>
      <c r="J1863" s="464"/>
    </row>
    <row r="1864" spans="1:13" ht="18.75" customHeight="1">
      <c r="A1864" s="446"/>
      <c r="B1864" s="448"/>
      <c r="C1864" s="449">
        <f>IF(+D3=2%,29.26%,IF(D3=3%,29.26%,IF(D3=4%,29.26%,IF(D3=5%,29.26%,0))))</f>
        <v>0.29260000000000003</v>
      </c>
      <c r="D1864" s="646" t="s">
        <v>1983</v>
      </c>
      <c r="E1864" s="621"/>
      <c r="F1864" s="494"/>
      <c r="G1864" s="450">
        <f>G1672*C1864</f>
        <v>0</v>
      </c>
      <c r="H1864" s="489"/>
      <c r="I1864" s="463"/>
      <c r="J1864" s="464"/>
    </row>
    <row r="1865" spans="1:13" ht="18.75" customHeight="1">
      <c r="A1865" s="446"/>
      <c r="B1865" s="448"/>
      <c r="C1865" s="449">
        <f>IF(+D3=2%,22.47%,IF(D3=3%,23.12%,IF(D3=4%,23.77%,IF(D3=5%,24.43%,0))))</f>
        <v>0.24429999999999999</v>
      </c>
      <c r="D1865" s="645" t="s">
        <v>1984</v>
      </c>
      <c r="E1865" s="621"/>
      <c r="F1865" s="494"/>
      <c r="G1865" s="450">
        <f>G1863*C1865</f>
        <v>487349.38307758496</v>
      </c>
      <c r="H1865" s="489"/>
      <c r="I1865" s="463"/>
      <c r="J1865" s="464"/>
    </row>
    <row r="1866" spans="1:13" ht="18.75" customHeight="1">
      <c r="A1866" s="446"/>
      <c r="B1866" s="448"/>
      <c r="C1866" s="645" t="s">
        <v>1985</v>
      </c>
      <c r="D1866" s="621"/>
      <c r="E1866" s="622"/>
      <c r="F1866" s="451"/>
      <c r="G1866" s="409">
        <f>G1863</f>
        <v>1994880.814889828</v>
      </c>
      <c r="H1866" s="486"/>
      <c r="I1866" s="465"/>
      <c r="J1866" s="466"/>
      <c r="K1866" s="132">
        <f>SUM(K8:K1847)</f>
        <v>2004367.0393313642</v>
      </c>
      <c r="L1866" s="467">
        <f>G1866-K1866</f>
        <v>-9486.2244415362366</v>
      </c>
    </row>
    <row r="1867" spans="1:13" ht="62.25" customHeight="1">
      <c r="A1867" s="647" t="s">
        <v>1986</v>
      </c>
      <c r="B1867" s="648"/>
      <c r="C1867" s="648"/>
      <c r="D1867" s="648"/>
      <c r="E1867" s="648"/>
      <c r="F1867" s="648"/>
      <c r="G1867" s="648"/>
      <c r="H1867" s="649"/>
      <c r="I1867" s="468" t="s">
        <v>1987</v>
      </c>
      <c r="J1867" s="469" t="s">
        <v>1988</v>
      </c>
    </row>
    <row r="1868" spans="1:13" ht="39" customHeight="1">
      <c r="A1868" s="642" t="s">
        <v>1989</v>
      </c>
      <c r="B1868" s="643"/>
      <c r="C1868" s="643"/>
      <c r="D1868" s="643"/>
      <c r="E1868" s="644" t="s">
        <v>1990</v>
      </c>
      <c r="F1868" s="643"/>
      <c r="G1868" s="643"/>
      <c r="H1868" s="452"/>
      <c r="I1868" s="470" t="s">
        <v>1991</v>
      </c>
      <c r="J1868" s="471">
        <v>45888</v>
      </c>
      <c r="M1868" s="482"/>
    </row>
    <row r="1869" spans="1:13" ht="31.5" customHeight="1">
      <c r="A1869" s="627"/>
      <c r="B1869" s="628"/>
      <c r="C1869" s="628"/>
      <c r="D1869" s="628"/>
      <c r="E1869" s="453"/>
      <c r="F1869" s="453"/>
      <c r="G1869" s="453"/>
      <c r="H1869" s="454"/>
      <c r="I1869" s="472"/>
      <c r="J1869" s="473"/>
    </row>
    <row r="1870" spans="1:13" ht="18" customHeight="1">
      <c r="A1870" s="455"/>
      <c r="B1870" s="456"/>
      <c r="C1870" s="457"/>
      <c r="D1870" s="458"/>
      <c r="E1870" s="459"/>
      <c r="F1870" s="459"/>
      <c r="G1870" s="458"/>
      <c r="H1870" s="460"/>
      <c r="I1870" s="474"/>
      <c r="J1870" s="475"/>
    </row>
    <row r="1871" spans="1:13" ht="18" customHeight="1">
      <c r="A1871" s="455"/>
      <c r="B1871" s="456"/>
      <c r="C1871" s="457"/>
      <c r="D1871" s="458"/>
      <c r="E1871" s="459"/>
      <c r="F1871" s="459"/>
      <c r="G1871" s="458"/>
      <c r="H1871" s="460"/>
      <c r="I1871" s="474"/>
      <c r="J1871" s="475"/>
    </row>
    <row r="1872" spans="1:13" ht="18" customHeight="1">
      <c r="A1872" s="455"/>
      <c r="B1872" s="456"/>
      <c r="C1872" s="457"/>
      <c r="D1872" s="458"/>
      <c r="E1872" s="459"/>
      <c r="F1872" s="459"/>
      <c r="G1872" s="458"/>
      <c r="H1872" s="460"/>
      <c r="I1872" s="474"/>
      <c r="J1872" s="475"/>
    </row>
    <row r="1873" spans="1:10" ht="18" customHeight="1">
      <c r="A1873" s="455"/>
      <c r="B1873" s="456"/>
      <c r="C1873" s="457"/>
      <c r="D1873" s="458"/>
      <c r="E1873" s="459"/>
      <c r="F1873" s="459"/>
      <c r="G1873" s="458"/>
      <c r="H1873" s="460"/>
      <c r="I1873" s="474"/>
      <c r="J1873" s="475"/>
    </row>
    <row r="1874" spans="1:10" ht="18" customHeight="1">
      <c r="A1874" s="455"/>
      <c r="B1874" s="456"/>
      <c r="C1874" s="457"/>
      <c r="D1874" s="458"/>
      <c r="E1874" s="459"/>
      <c r="F1874" s="459"/>
      <c r="G1874" s="458"/>
      <c r="H1874" s="460"/>
      <c r="I1874" s="474"/>
      <c r="J1874" s="475"/>
    </row>
    <row r="1875" spans="1:10" ht="18" customHeight="1">
      <c r="A1875" s="455"/>
      <c r="B1875" s="461"/>
      <c r="C1875" s="457"/>
      <c r="D1875" s="458"/>
      <c r="E1875" s="459"/>
      <c r="F1875" s="459"/>
      <c r="G1875" s="458"/>
      <c r="H1875" s="460"/>
      <c r="I1875" s="474"/>
      <c r="J1875" s="475"/>
    </row>
    <row r="1876" spans="1:10" ht="18" customHeight="1">
      <c r="A1876" s="455"/>
      <c r="B1876" s="461"/>
      <c r="C1876" s="457"/>
      <c r="D1876" s="458"/>
      <c r="E1876" s="459"/>
      <c r="F1876" s="459"/>
      <c r="G1876" s="458"/>
      <c r="H1876" s="460"/>
      <c r="I1876" s="474"/>
      <c r="J1876" s="475"/>
    </row>
    <row r="1877" spans="1:10" ht="18" customHeight="1">
      <c r="A1877" s="455"/>
      <c r="B1877" s="461"/>
      <c r="C1877" s="457"/>
      <c r="D1877" s="458"/>
      <c r="E1877" s="459"/>
      <c r="F1877" s="459"/>
      <c r="G1877" s="458"/>
      <c r="H1877" s="460"/>
      <c r="I1877" s="474"/>
      <c r="J1877" s="475"/>
    </row>
    <row r="1878" spans="1:10" ht="18" customHeight="1">
      <c r="A1878" s="455"/>
      <c r="B1878" s="461"/>
      <c r="C1878" s="457"/>
      <c r="D1878" s="458"/>
      <c r="E1878" s="459"/>
      <c r="F1878" s="459"/>
      <c r="G1878" s="458"/>
      <c r="H1878" s="460"/>
      <c r="I1878" s="474"/>
      <c r="J1878" s="475"/>
    </row>
    <row r="1879" spans="1:10" ht="18" customHeight="1">
      <c r="A1879" s="455"/>
      <c r="B1879" s="461"/>
      <c r="C1879" s="457"/>
      <c r="D1879" s="458"/>
      <c r="E1879" s="459"/>
      <c r="F1879" s="459"/>
      <c r="G1879" s="458"/>
      <c r="H1879" s="460"/>
      <c r="I1879" s="474"/>
      <c r="J1879" s="475"/>
    </row>
    <row r="1880" spans="1:10" ht="18" customHeight="1">
      <c r="A1880" s="455"/>
      <c r="B1880" s="461"/>
      <c r="C1880" s="457"/>
      <c r="D1880" s="458"/>
      <c r="E1880" s="459"/>
      <c r="F1880" s="459"/>
      <c r="G1880" s="458"/>
      <c r="H1880" s="460"/>
      <c r="I1880" s="474"/>
      <c r="J1880" s="475"/>
    </row>
    <row r="1881" spans="1:10" ht="18" customHeight="1">
      <c r="A1881" s="455"/>
      <c r="B1881" s="461"/>
      <c r="C1881" s="457"/>
      <c r="D1881" s="458"/>
      <c r="E1881" s="459"/>
      <c r="F1881" s="459"/>
      <c r="G1881" s="458"/>
      <c r="H1881" s="460"/>
      <c r="I1881" s="474"/>
      <c r="J1881" s="475"/>
    </row>
    <row r="1882" spans="1:10" ht="18" customHeight="1">
      <c r="A1882" s="455"/>
      <c r="B1882" s="461"/>
      <c r="C1882" s="457"/>
      <c r="D1882" s="458"/>
      <c r="E1882" s="459"/>
      <c r="F1882" s="459"/>
      <c r="G1882" s="458"/>
      <c r="H1882" s="460"/>
      <c r="I1882" s="474"/>
      <c r="J1882" s="475"/>
    </row>
    <row r="1883" spans="1:10" ht="18" customHeight="1">
      <c r="A1883" s="455"/>
      <c r="B1883" s="461"/>
      <c r="C1883" s="457"/>
      <c r="D1883" s="458"/>
      <c r="E1883" s="459"/>
      <c r="F1883" s="459"/>
      <c r="G1883" s="458"/>
      <c r="H1883" s="460"/>
      <c r="I1883" s="474"/>
      <c r="J1883" s="475"/>
    </row>
    <row r="1884" spans="1:10" ht="18" customHeight="1">
      <c r="A1884" s="455"/>
      <c r="B1884" s="461"/>
      <c r="C1884" s="457"/>
      <c r="D1884" s="458"/>
      <c r="E1884" s="459"/>
      <c r="F1884" s="459"/>
      <c r="G1884" s="458"/>
      <c r="H1884" s="460"/>
      <c r="I1884" s="474"/>
      <c r="J1884" s="475"/>
    </row>
    <row r="1885" spans="1:10" ht="18" customHeight="1">
      <c r="A1885" s="455"/>
      <c r="B1885" s="461"/>
      <c r="C1885" s="457"/>
      <c r="D1885" s="458"/>
      <c r="E1885" s="459"/>
      <c r="F1885" s="459"/>
      <c r="G1885" s="458"/>
      <c r="H1885" s="460"/>
      <c r="I1885" s="474"/>
      <c r="J1885" s="475"/>
    </row>
    <row r="1886" spans="1:10" ht="18" customHeight="1">
      <c r="A1886" s="455"/>
      <c r="B1886" s="461"/>
      <c r="C1886" s="457"/>
      <c r="D1886" s="458"/>
      <c r="E1886" s="459"/>
      <c r="F1886" s="459"/>
      <c r="G1886" s="458"/>
      <c r="H1886" s="460"/>
      <c r="I1886" s="474"/>
      <c r="J1886" s="475"/>
    </row>
    <row r="1887" spans="1:10" ht="18" customHeight="1">
      <c r="A1887" s="455"/>
      <c r="B1887" s="461"/>
      <c r="C1887" s="457"/>
      <c r="D1887" s="458"/>
      <c r="E1887" s="459"/>
      <c r="F1887" s="459"/>
      <c r="G1887" s="458"/>
      <c r="H1887" s="460"/>
      <c r="I1887" s="474"/>
      <c r="J1887" s="475"/>
    </row>
    <row r="1888" spans="1:10" ht="18" customHeight="1">
      <c r="A1888" s="455"/>
      <c r="B1888" s="461"/>
      <c r="C1888" s="457"/>
      <c r="D1888" s="458"/>
      <c r="E1888" s="459"/>
      <c r="F1888" s="459"/>
      <c r="G1888" s="458"/>
      <c r="H1888" s="460"/>
      <c r="I1888" s="474"/>
      <c r="J1888" s="475"/>
    </row>
    <row r="1889" spans="1:10" ht="18" customHeight="1">
      <c r="A1889" s="455"/>
      <c r="B1889" s="461"/>
      <c r="C1889" s="457"/>
      <c r="D1889" s="458"/>
      <c r="E1889" s="459"/>
      <c r="F1889" s="459"/>
      <c r="G1889" s="458"/>
      <c r="H1889" s="460"/>
      <c r="I1889" s="474"/>
      <c r="J1889" s="475"/>
    </row>
    <row r="1890" spans="1:10" ht="18" customHeight="1">
      <c r="A1890" s="455"/>
      <c r="B1890" s="461"/>
      <c r="C1890" s="457"/>
      <c r="D1890" s="458"/>
      <c r="E1890" s="459"/>
      <c r="F1890" s="459"/>
      <c r="G1890" s="458"/>
      <c r="H1890" s="460"/>
      <c r="I1890" s="474"/>
      <c r="J1890" s="475"/>
    </row>
    <row r="1891" spans="1:10" ht="18" customHeight="1">
      <c r="A1891" s="455"/>
      <c r="B1891" s="461"/>
      <c r="C1891" s="457"/>
      <c r="D1891" s="458"/>
      <c r="E1891" s="459"/>
      <c r="F1891" s="459"/>
      <c r="G1891" s="458"/>
      <c r="H1891" s="460"/>
      <c r="I1891" s="474"/>
      <c r="J1891" s="475"/>
    </row>
    <row r="1892" spans="1:10" ht="18" customHeight="1">
      <c r="A1892" s="455"/>
      <c r="B1892" s="461"/>
      <c r="C1892" s="457"/>
      <c r="D1892" s="458"/>
      <c r="E1892" s="459"/>
      <c r="F1892" s="459"/>
      <c r="G1892" s="458"/>
      <c r="H1892" s="460"/>
      <c r="I1892" s="474"/>
      <c r="J1892" s="475"/>
    </row>
    <row r="1893" spans="1:10" ht="18" customHeight="1">
      <c r="A1893" s="455"/>
      <c r="B1893" s="461"/>
      <c r="C1893" s="457"/>
      <c r="D1893" s="458"/>
      <c r="E1893" s="459"/>
      <c r="F1893" s="459"/>
      <c r="G1893" s="458"/>
      <c r="H1893" s="460"/>
      <c r="I1893" s="474"/>
      <c r="J1893" s="475"/>
    </row>
    <row r="1894" spans="1:10" ht="18" customHeight="1">
      <c r="A1894" s="455"/>
      <c r="B1894" s="461"/>
      <c r="C1894" s="457"/>
      <c r="D1894" s="458"/>
      <c r="E1894" s="459"/>
      <c r="F1894" s="459"/>
      <c r="G1894" s="458"/>
      <c r="H1894" s="460"/>
      <c r="I1894" s="474"/>
      <c r="J1894" s="475"/>
    </row>
    <row r="1895" spans="1:10" ht="18" customHeight="1">
      <c r="A1895" s="455"/>
      <c r="B1895" s="461"/>
      <c r="C1895" s="457"/>
      <c r="D1895" s="458"/>
      <c r="E1895" s="459"/>
      <c r="F1895" s="459"/>
      <c r="G1895" s="458"/>
      <c r="H1895" s="460"/>
      <c r="I1895" s="474"/>
      <c r="J1895" s="475"/>
    </row>
    <row r="1896" spans="1:10" ht="18" customHeight="1">
      <c r="A1896" s="455"/>
      <c r="B1896" s="461"/>
      <c r="C1896" s="457"/>
      <c r="D1896" s="458"/>
      <c r="E1896" s="459"/>
      <c r="F1896" s="459"/>
      <c r="G1896" s="458"/>
      <c r="H1896" s="460"/>
      <c r="I1896" s="474"/>
      <c r="J1896" s="475"/>
    </row>
    <row r="1897" spans="1:10" ht="18" customHeight="1">
      <c r="A1897" s="455"/>
      <c r="B1897" s="461"/>
      <c r="C1897" s="457"/>
      <c r="D1897" s="458"/>
      <c r="E1897" s="459"/>
      <c r="F1897" s="459"/>
      <c r="G1897" s="458"/>
      <c r="H1897" s="460"/>
      <c r="I1897" s="474"/>
      <c r="J1897" s="475"/>
    </row>
    <row r="1898" spans="1:10" ht="18" customHeight="1">
      <c r="A1898" s="455"/>
      <c r="B1898" s="461"/>
      <c r="C1898" s="457"/>
      <c r="D1898" s="458"/>
      <c r="E1898" s="459"/>
      <c r="F1898" s="459"/>
      <c r="G1898" s="458"/>
      <c r="H1898" s="460"/>
      <c r="I1898" s="474"/>
      <c r="J1898" s="475"/>
    </row>
    <row r="1899" spans="1:10" ht="18" customHeight="1">
      <c r="A1899" s="455"/>
      <c r="B1899" s="461"/>
      <c r="C1899" s="457"/>
      <c r="D1899" s="458"/>
      <c r="E1899" s="459"/>
      <c r="F1899" s="459"/>
      <c r="G1899" s="458"/>
      <c r="H1899" s="460"/>
      <c r="I1899" s="474"/>
      <c r="J1899" s="475"/>
    </row>
    <row r="1900" spans="1:10" ht="18" customHeight="1">
      <c r="A1900" s="455"/>
      <c r="B1900" s="461"/>
      <c r="C1900" s="457"/>
      <c r="D1900" s="458"/>
      <c r="E1900" s="459"/>
      <c r="F1900" s="459"/>
      <c r="G1900" s="458"/>
      <c r="H1900" s="460"/>
      <c r="I1900" s="474"/>
      <c r="J1900" s="475"/>
    </row>
    <row r="1901" spans="1:10" ht="18" customHeight="1">
      <c r="A1901" s="455"/>
      <c r="B1901" s="461"/>
      <c r="C1901" s="457"/>
      <c r="D1901" s="458"/>
      <c r="E1901" s="459"/>
      <c r="F1901" s="459"/>
      <c r="G1901" s="458"/>
      <c r="H1901" s="460"/>
      <c r="I1901" s="474"/>
      <c r="J1901" s="475"/>
    </row>
    <row r="1902" spans="1:10" ht="18" customHeight="1">
      <c r="A1902" s="455"/>
      <c r="B1902" s="461"/>
      <c r="C1902" s="457"/>
      <c r="D1902" s="458"/>
      <c r="E1902" s="459"/>
      <c r="F1902" s="459"/>
      <c r="G1902" s="458"/>
      <c r="H1902" s="460"/>
      <c r="I1902" s="474"/>
      <c r="J1902" s="475"/>
    </row>
    <row r="1903" spans="1:10" ht="18" customHeight="1">
      <c r="A1903" s="455"/>
      <c r="B1903" s="461"/>
      <c r="C1903" s="457"/>
      <c r="D1903" s="458"/>
      <c r="E1903" s="459"/>
      <c r="F1903" s="459"/>
      <c r="G1903" s="458"/>
      <c r="H1903" s="460"/>
      <c r="I1903" s="474"/>
      <c r="J1903" s="475"/>
    </row>
    <row r="1904" spans="1:10" ht="18" customHeight="1">
      <c r="A1904" s="455"/>
      <c r="B1904" s="461"/>
      <c r="C1904" s="457"/>
      <c r="D1904" s="458"/>
      <c r="E1904" s="459"/>
      <c r="F1904" s="459"/>
      <c r="G1904" s="458"/>
      <c r="H1904" s="460"/>
      <c r="I1904" s="474"/>
      <c r="J1904" s="475"/>
    </row>
    <row r="1905" spans="1:10" ht="18" customHeight="1">
      <c r="A1905" s="455"/>
      <c r="B1905" s="461"/>
      <c r="C1905" s="457"/>
      <c r="D1905" s="458"/>
      <c r="E1905" s="459"/>
      <c r="F1905" s="459"/>
      <c r="G1905" s="458"/>
      <c r="H1905" s="460"/>
      <c r="I1905" s="474"/>
      <c r="J1905" s="475"/>
    </row>
    <row r="1906" spans="1:10" ht="18" customHeight="1">
      <c r="A1906" s="455"/>
      <c r="B1906" s="461"/>
      <c r="C1906" s="457"/>
      <c r="D1906" s="458"/>
      <c r="E1906" s="459"/>
      <c r="F1906" s="459"/>
      <c r="G1906" s="458"/>
      <c r="H1906" s="460"/>
      <c r="I1906" s="474"/>
      <c r="J1906" s="475"/>
    </row>
    <row r="1907" spans="1:10" ht="18" customHeight="1">
      <c r="A1907" s="455"/>
      <c r="B1907" s="461"/>
      <c r="C1907" s="457"/>
      <c r="D1907" s="458"/>
      <c r="E1907" s="459"/>
      <c r="F1907" s="459"/>
      <c r="G1907" s="458"/>
      <c r="H1907" s="460"/>
      <c r="I1907" s="474"/>
      <c r="J1907" s="475"/>
    </row>
    <row r="1908" spans="1:10" ht="18" customHeight="1">
      <c r="A1908" s="455"/>
      <c r="B1908" s="461"/>
      <c r="C1908" s="457"/>
      <c r="D1908" s="458"/>
      <c r="E1908" s="459"/>
      <c r="F1908" s="459"/>
      <c r="G1908" s="458"/>
      <c r="H1908" s="460"/>
      <c r="I1908" s="474"/>
      <c r="J1908" s="475"/>
    </row>
    <row r="1909" spans="1:10" ht="18" customHeight="1">
      <c r="A1909" s="455"/>
      <c r="B1909" s="461"/>
      <c r="C1909" s="457"/>
      <c r="D1909" s="458"/>
      <c r="E1909" s="459"/>
      <c r="F1909" s="459"/>
      <c r="G1909" s="458"/>
      <c r="H1909" s="460"/>
      <c r="I1909" s="474"/>
      <c r="J1909" s="475"/>
    </row>
    <row r="1910" spans="1:10" ht="18" customHeight="1">
      <c r="A1910" s="455"/>
      <c r="B1910" s="461"/>
      <c r="C1910" s="457"/>
      <c r="D1910" s="458"/>
      <c r="E1910" s="459"/>
      <c r="F1910" s="459"/>
      <c r="G1910" s="458"/>
      <c r="H1910" s="460"/>
      <c r="I1910" s="474"/>
      <c r="J1910" s="475"/>
    </row>
    <row r="1911" spans="1:10" ht="18" customHeight="1">
      <c r="A1911" s="455"/>
      <c r="B1911" s="461"/>
      <c r="C1911" s="457"/>
      <c r="D1911" s="458"/>
      <c r="E1911" s="459"/>
      <c r="F1911" s="459"/>
      <c r="G1911" s="458"/>
      <c r="H1911" s="460"/>
      <c r="I1911" s="474"/>
      <c r="J1911" s="475"/>
    </row>
    <row r="1912" spans="1:10" ht="18" customHeight="1">
      <c r="A1912" s="455"/>
      <c r="B1912" s="461"/>
      <c r="C1912" s="457"/>
      <c r="D1912" s="458"/>
      <c r="E1912" s="459"/>
      <c r="F1912" s="459"/>
      <c r="G1912" s="458"/>
      <c r="H1912" s="460"/>
      <c r="I1912" s="474"/>
      <c r="J1912" s="475"/>
    </row>
    <row r="1913" spans="1:10" ht="18" customHeight="1">
      <c r="A1913" s="455"/>
      <c r="B1913" s="461"/>
      <c r="C1913" s="457"/>
      <c r="D1913" s="458"/>
      <c r="E1913" s="459"/>
      <c r="F1913" s="459"/>
      <c r="G1913" s="458"/>
      <c r="H1913" s="460"/>
      <c r="I1913" s="474"/>
      <c r="J1913" s="475"/>
    </row>
    <row r="1914" spans="1:10" ht="18" customHeight="1">
      <c r="A1914" s="455"/>
      <c r="B1914" s="461"/>
      <c r="C1914" s="457"/>
      <c r="D1914" s="458"/>
      <c r="E1914" s="459"/>
      <c r="F1914" s="459"/>
      <c r="G1914" s="458"/>
      <c r="H1914" s="460"/>
      <c r="I1914" s="474"/>
      <c r="J1914" s="475"/>
    </row>
    <row r="1915" spans="1:10" ht="18" customHeight="1">
      <c r="A1915" s="455"/>
      <c r="B1915" s="461"/>
      <c r="C1915" s="457"/>
      <c r="D1915" s="458"/>
      <c r="E1915" s="459"/>
      <c r="F1915" s="459"/>
      <c r="G1915" s="458"/>
      <c r="H1915" s="460"/>
      <c r="I1915" s="474"/>
      <c r="J1915" s="475"/>
    </row>
    <row r="1916" spans="1:10" ht="18" customHeight="1">
      <c r="A1916" s="455"/>
      <c r="B1916" s="461"/>
      <c r="C1916" s="457"/>
      <c r="D1916" s="458"/>
      <c r="E1916" s="459"/>
      <c r="F1916" s="459"/>
      <c r="G1916" s="458"/>
      <c r="H1916" s="460"/>
      <c r="I1916" s="474"/>
      <c r="J1916" s="475"/>
    </row>
    <row r="1917" spans="1:10" ht="18" customHeight="1">
      <c r="A1917" s="455"/>
      <c r="B1917" s="461"/>
      <c r="C1917" s="457"/>
      <c r="D1917" s="458"/>
      <c r="E1917" s="459"/>
      <c r="F1917" s="459"/>
      <c r="G1917" s="458"/>
      <c r="H1917" s="460"/>
      <c r="I1917" s="474"/>
      <c r="J1917" s="475"/>
    </row>
    <row r="1918" spans="1:10" ht="18" customHeight="1">
      <c r="A1918" s="455"/>
      <c r="B1918" s="461"/>
      <c r="C1918" s="457"/>
      <c r="D1918" s="458"/>
      <c r="E1918" s="459"/>
      <c r="F1918" s="459"/>
      <c r="G1918" s="458"/>
      <c r="H1918" s="460"/>
      <c r="I1918" s="474"/>
      <c r="J1918" s="475"/>
    </row>
    <row r="1919" spans="1:10" ht="18" customHeight="1">
      <c r="A1919" s="455"/>
      <c r="B1919" s="461"/>
      <c r="C1919" s="457"/>
      <c r="D1919" s="458"/>
      <c r="E1919" s="459"/>
      <c r="F1919" s="459"/>
      <c r="G1919" s="458"/>
      <c r="H1919" s="460"/>
      <c r="I1919" s="474"/>
      <c r="J1919" s="475"/>
    </row>
    <row r="1920" spans="1:10" ht="18" customHeight="1">
      <c r="A1920" s="455"/>
      <c r="B1920" s="461"/>
      <c r="C1920" s="457"/>
      <c r="D1920" s="458"/>
      <c r="E1920" s="459"/>
      <c r="F1920" s="459"/>
      <c r="G1920" s="458"/>
      <c r="H1920" s="460"/>
      <c r="I1920" s="474"/>
      <c r="J1920" s="475"/>
    </row>
    <row r="1921" spans="1:10" ht="18" customHeight="1">
      <c r="A1921" s="455"/>
      <c r="B1921" s="461"/>
      <c r="C1921" s="457"/>
      <c r="D1921" s="458"/>
      <c r="E1921" s="459"/>
      <c r="F1921" s="459"/>
      <c r="G1921" s="458"/>
      <c r="H1921" s="460"/>
      <c r="I1921" s="474"/>
      <c r="J1921" s="475"/>
    </row>
    <row r="1922" spans="1:10" ht="18" customHeight="1">
      <c r="A1922" s="455"/>
      <c r="B1922" s="461"/>
      <c r="C1922" s="457"/>
      <c r="D1922" s="458"/>
      <c r="E1922" s="459"/>
      <c r="F1922" s="459"/>
      <c r="G1922" s="458"/>
      <c r="H1922" s="460"/>
      <c r="I1922" s="474"/>
      <c r="J1922" s="475"/>
    </row>
    <row r="1923" spans="1:10" ht="18" customHeight="1">
      <c r="A1923" s="455"/>
      <c r="B1923" s="461"/>
      <c r="C1923" s="457"/>
      <c r="D1923" s="458"/>
      <c r="E1923" s="459"/>
      <c r="F1923" s="459"/>
      <c r="G1923" s="458"/>
      <c r="H1923" s="460"/>
      <c r="I1923" s="474"/>
      <c r="J1923" s="475"/>
    </row>
    <row r="1924" spans="1:10" ht="18" customHeight="1">
      <c r="A1924" s="455"/>
      <c r="B1924" s="461"/>
      <c r="C1924" s="457"/>
      <c r="D1924" s="458"/>
      <c r="E1924" s="459"/>
      <c r="F1924" s="459"/>
      <c r="G1924" s="458"/>
      <c r="H1924" s="460"/>
      <c r="I1924" s="474"/>
      <c r="J1924" s="475"/>
    </row>
    <row r="1925" spans="1:10" ht="18" customHeight="1">
      <c r="A1925" s="455"/>
      <c r="B1925" s="461"/>
      <c r="C1925" s="457"/>
      <c r="D1925" s="458"/>
      <c r="E1925" s="459"/>
      <c r="F1925" s="459"/>
      <c r="G1925" s="458"/>
      <c r="H1925" s="460"/>
      <c r="I1925" s="474"/>
      <c r="J1925" s="475"/>
    </row>
    <row r="1926" spans="1:10" ht="18" customHeight="1">
      <c r="A1926" s="455"/>
      <c r="B1926" s="461"/>
      <c r="C1926" s="457"/>
      <c r="D1926" s="458"/>
      <c r="E1926" s="459"/>
      <c r="F1926" s="459"/>
      <c r="G1926" s="458"/>
      <c r="H1926" s="460"/>
      <c r="I1926" s="474"/>
      <c r="J1926" s="475"/>
    </row>
    <row r="1927" spans="1:10" ht="18" customHeight="1">
      <c r="A1927" s="455"/>
      <c r="B1927" s="461"/>
      <c r="C1927" s="457"/>
      <c r="D1927" s="458"/>
      <c r="E1927" s="459"/>
      <c r="F1927" s="459"/>
      <c r="G1927" s="458"/>
      <c r="H1927" s="460"/>
      <c r="I1927" s="474"/>
      <c r="J1927" s="475"/>
    </row>
    <row r="1928" spans="1:10" ht="18" customHeight="1">
      <c r="A1928" s="455"/>
      <c r="B1928" s="461"/>
      <c r="C1928" s="457"/>
      <c r="D1928" s="458"/>
      <c r="E1928" s="459"/>
      <c r="F1928" s="459"/>
      <c r="G1928" s="458"/>
      <c r="H1928" s="460"/>
      <c r="I1928" s="474"/>
      <c r="J1928" s="475"/>
    </row>
    <row r="1929" spans="1:10" ht="18" customHeight="1">
      <c r="A1929" s="455"/>
      <c r="B1929" s="461"/>
      <c r="C1929" s="457"/>
      <c r="D1929" s="458"/>
      <c r="E1929" s="459"/>
      <c r="F1929" s="459"/>
      <c r="G1929" s="458"/>
      <c r="H1929" s="460"/>
      <c r="I1929" s="474"/>
      <c r="J1929" s="475"/>
    </row>
    <row r="1930" spans="1:10" ht="18" customHeight="1">
      <c r="A1930" s="455"/>
      <c r="B1930" s="461"/>
      <c r="C1930" s="457"/>
      <c r="D1930" s="458"/>
      <c r="E1930" s="459"/>
      <c r="F1930" s="459"/>
      <c r="G1930" s="458"/>
      <c r="H1930" s="460"/>
      <c r="I1930" s="474"/>
      <c r="J1930" s="475"/>
    </row>
    <row r="1931" spans="1:10" ht="18" customHeight="1">
      <c r="A1931" s="455"/>
      <c r="B1931" s="461"/>
      <c r="C1931" s="457"/>
      <c r="D1931" s="458"/>
      <c r="E1931" s="459"/>
      <c r="F1931" s="459"/>
      <c r="G1931" s="458"/>
      <c r="H1931" s="460"/>
      <c r="I1931" s="481"/>
      <c r="J1931" s="476"/>
    </row>
    <row r="1932" spans="1:10" ht="18" customHeight="1">
      <c r="A1932" s="455"/>
      <c r="B1932" s="461"/>
      <c r="C1932" s="457"/>
      <c r="D1932" s="458"/>
      <c r="E1932" s="459"/>
      <c r="F1932" s="459"/>
      <c r="G1932" s="458"/>
      <c r="H1932" s="460"/>
      <c r="I1932" s="481"/>
      <c r="J1932" s="476"/>
    </row>
    <row r="1933" spans="1:10" ht="18" customHeight="1">
      <c r="A1933" s="455"/>
      <c r="B1933" s="461"/>
      <c r="C1933" s="457"/>
      <c r="D1933" s="458"/>
      <c r="E1933" s="459"/>
      <c r="F1933" s="459"/>
      <c r="G1933" s="458"/>
      <c r="H1933" s="460"/>
      <c r="I1933" s="481"/>
      <c r="J1933" s="476"/>
    </row>
    <row r="1934" spans="1:10" ht="15.75" customHeight="1">
      <c r="A1934" s="476"/>
      <c r="B1934" s="461"/>
      <c r="C1934" s="477"/>
      <c r="D1934" s="477"/>
      <c r="E1934" s="478"/>
      <c r="F1934" s="478"/>
      <c r="G1934" s="477"/>
      <c r="H1934" s="479"/>
      <c r="I1934" s="481"/>
      <c r="J1934" s="476"/>
    </row>
    <row r="1935" spans="1:10" ht="15.75" customHeight="1">
      <c r="A1935" s="476"/>
      <c r="B1935" s="461"/>
      <c r="C1935" s="477"/>
      <c r="D1935" s="477"/>
      <c r="E1935" s="478"/>
      <c r="F1935" s="478"/>
      <c r="G1935" s="477"/>
      <c r="H1935" s="479"/>
      <c r="I1935" s="481"/>
      <c r="J1935" s="476"/>
    </row>
    <row r="1936" spans="1:10" ht="15.75" customHeight="1">
      <c r="A1936" s="476"/>
      <c r="B1936" s="461"/>
      <c r="C1936" s="477"/>
      <c r="D1936" s="477"/>
      <c r="E1936" s="478"/>
      <c r="F1936" s="478"/>
      <c r="G1936" s="477"/>
      <c r="H1936" s="479"/>
      <c r="I1936" s="481"/>
      <c r="J1936" s="476"/>
    </row>
    <row r="1937" spans="1:10" ht="18" customHeight="1">
      <c r="A1937" s="455"/>
      <c r="B1937" s="461"/>
      <c r="C1937" s="457"/>
      <c r="D1937" s="458"/>
      <c r="E1937" s="459"/>
      <c r="F1937" s="459"/>
      <c r="G1937" s="459"/>
      <c r="H1937" s="479"/>
      <c r="I1937" s="481"/>
      <c r="J1937" s="476"/>
    </row>
    <row r="1938" spans="1:10" ht="18" customHeight="1">
      <c r="A1938" s="455"/>
      <c r="B1938" s="461"/>
      <c r="C1938" s="457"/>
      <c r="D1938" s="458"/>
      <c r="E1938" s="459"/>
      <c r="F1938" s="459"/>
      <c r="G1938" s="459"/>
      <c r="H1938" s="479"/>
      <c r="I1938" s="481"/>
      <c r="J1938" s="476"/>
    </row>
    <row r="1939" spans="1:10" ht="18" customHeight="1">
      <c r="A1939" s="455"/>
      <c r="B1939" s="461"/>
      <c r="C1939" s="457"/>
      <c r="D1939" s="458"/>
      <c r="E1939" s="459"/>
      <c r="F1939" s="459"/>
      <c r="G1939" s="480"/>
      <c r="H1939" s="479"/>
      <c r="I1939" s="481"/>
      <c r="J1939" s="476"/>
    </row>
  </sheetData>
  <mergeCells count="311">
    <mergeCell ref="H672:J673"/>
    <mergeCell ref="H601:J602"/>
    <mergeCell ref="H610:J611"/>
    <mergeCell ref="H574:J575"/>
    <mergeCell ref="H579:J580"/>
    <mergeCell ref="H256:J257"/>
    <mergeCell ref="H1585:J1586"/>
    <mergeCell ref="H1726:J1727"/>
    <mergeCell ref="H660:J660"/>
    <mergeCell ref="H1338:J1338"/>
    <mergeCell ref="C794:J795"/>
    <mergeCell ref="H792:J793"/>
    <mergeCell ref="C772:J773"/>
    <mergeCell ref="H710:J711"/>
    <mergeCell ref="H712:J713"/>
    <mergeCell ref="H703:J704"/>
    <mergeCell ref="H714:J715"/>
    <mergeCell ref="H705:J706"/>
    <mergeCell ref="H716:J717"/>
    <mergeCell ref="H1135:J1136"/>
    <mergeCell ref="H1139:J1140"/>
    <mergeCell ref="H1141:J1142"/>
    <mergeCell ref="H1124:J1125"/>
    <mergeCell ref="H1067:J1068"/>
    <mergeCell ref="A1868:D1868"/>
    <mergeCell ref="E1868:G1868"/>
    <mergeCell ref="H1847:J1847"/>
    <mergeCell ref="D1848:E1848"/>
    <mergeCell ref="C1863:E1863"/>
    <mergeCell ref="D1864:E1864"/>
    <mergeCell ref="D1865:E1865"/>
    <mergeCell ref="C1866:E1866"/>
    <mergeCell ref="A1867:H1867"/>
    <mergeCell ref="A1869:D1869"/>
    <mergeCell ref="A5:A6"/>
    <mergeCell ref="B5:B6"/>
    <mergeCell ref="C5:C6"/>
    <mergeCell ref="C1741:C1742"/>
    <mergeCell ref="H212:J213"/>
    <mergeCell ref="K212:M213"/>
    <mergeCell ref="H217:J218"/>
    <mergeCell ref="H206:J207"/>
    <mergeCell ref="H208:J209"/>
    <mergeCell ref="H210:J211"/>
    <mergeCell ref="H8:J9"/>
    <mergeCell ref="H13:J14"/>
    <mergeCell ref="H24:J25"/>
    <mergeCell ref="H26:J27"/>
    <mergeCell ref="H179:J180"/>
    <mergeCell ref="H181:J182"/>
    <mergeCell ref="H186:J187"/>
    <mergeCell ref="H191:J192"/>
    <mergeCell ref="H1048:J1049"/>
    <mergeCell ref="H1030:J1031"/>
    <mergeCell ref="H448:J449"/>
    <mergeCell ref="C1673:J1673"/>
    <mergeCell ref="H1728:J1728"/>
    <mergeCell ref="C1672:E1672"/>
    <mergeCell ref="B1571:G1571"/>
    <mergeCell ref="H1572:J1572"/>
    <mergeCell ref="H1573:J1573"/>
    <mergeCell ref="H1574:J1574"/>
    <mergeCell ref="H1575:J1575"/>
    <mergeCell ref="C1576:J1576"/>
    <mergeCell ref="H1577:J1577"/>
    <mergeCell ref="H1578:J1578"/>
    <mergeCell ref="H1579:J1579"/>
    <mergeCell ref="H1580:J1580"/>
    <mergeCell ref="D1581:F1581"/>
    <mergeCell ref="H1581:J1581"/>
    <mergeCell ref="D1582:F1582"/>
    <mergeCell ref="H1582:J1582"/>
    <mergeCell ref="C1583:J1583"/>
    <mergeCell ref="C1584:J1584"/>
    <mergeCell ref="D1599:E1599"/>
    <mergeCell ref="C1390:J1390"/>
    <mergeCell ref="C1438:E1438"/>
    <mergeCell ref="H1440:J1440"/>
    <mergeCell ref="H1445:J1445"/>
    <mergeCell ref="C1465:E1465"/>
    <mergeCell ref="H1465:J1465"/>
    <mergeCell ref="C1536:E1536"/>
    <mergeCell ref="C1569:E1569"/>
    <mergeCell ref="B1570:G1570"/>
    <mergeCell ref="H1418:J1419"/>
    <mergeCell ref="H1423:J1424"/>
    <mergeCell ref="H1431:J1432"/>
    <mergeCell ref="H1392:J1393"/>
    <mergeCell ref="D1291:E1291"/>
    <mergeCell ref="C1292:J1292"/>
    <mergeCell ref="C1293:J1293"/>
    <mergeCell ref="H1302:J1302"/>
    <mergeCell ref="D1303:E1303"/>
    <mergeCell ref="C1304:J1304"/>
    <mergeCell ref="D1344:E1344"/>
    <mergeCell ref="C1345:J1345"/>
    <mergeCell ref="D1389:E1389"/>
    <mergeCell ref="H1314:J1315"/>
    <mergeCell ref="H1379:J1380"/>
    <mergeCell ref="H1312:J1313"/>
    <mergeCell ref="H1347:J1348"/>
    <mergeCell ref="H1373:J1374"/>
    <mergeCell ref="H1319:J1320"/>
    <mergeCell ref="H1327:J1328"/>
    <mergeCell ref="H1336:J1337"/>
    <mergeCell ref="H1384:J1385"/>
    <mergeCell ref="H1300:J1301"/>
    <mergeCell ref="C1138:J1138"/>
    <mergeCell ref="H1172:J1172"/>
    <mergeCell ref="H1173:J1173"/>
    <mergeCell ref="C1174:J1174"/>
    <mergeCell ref="H1176:I1176"/>
    <mergeCell ref="D1203:E1203"/>
    <mergeCell ref="C1204:J1204"/>
    <mergeCell ref="C1264:J1264"/>
    <mergeCell ref="H1280:J1280"/>
    <mergeCell ref="H1265:J1266"/>
    <mergeCell ref="H1272:J1273"/>
    <mergeCell ref="H1182:J1183"/>
    <mergeCell ref="H1192:J1193"/>
    <mergeCell ref="H1267:J1268"/>
    <mergeCell ref="H1274:J1275"/>
    <mergeCell ref="H1184:J1185"/>
    <mergeCell ref="H1194:J1195"/>
    <mergeCell ref="H1253:J1254"/>
    <mergeCell ref="H1215:J1216"/>
    <mergeCell ref="H1230:J1231"/>
    <mergeCell ref="H1238:J1239"/>
    <mergeCell ref="H1113:J1113"/>
    <mergeCell ref="H1114:J1114"/>
    <mergeCell ref="H1115:J1115"/>
    <mergeCell ref="H1116:J1116"/>
    <mergeCell ref="H1117:J1117"/>
    <mergeCell ref="H1118:J1118"/>
    <mergeCell ref="D1119:E1119"/>
    <mergeCell ref="C1120:J1120"/>
    <mergeCell ref="C1121:J1121"/>
    <mergeCell ref="H1038:J1038"/>
    <mergeCell ref="H1039:J1039"/>
    <mergeCell ref="H1050:J1050"/>
    <mergeCell ref="D1064:E1064"/>
    <mergeCell ref="C1065:J1065"/>
    <mergeCell ref="C1066:J1066"/>
    <mergeCell ref="H1083:J1083"/>
    <mergeCell ref="H1084:I1084"/>
    <mergeCell ref="H1112:J1112"/>
    <mergeCell ref="H1081:J1082"/>
    <mergeCell ref="H994:J994"/>
    <mergeCell ref="H995:J995"/>
    <mergeCell ref="H996:J996"/>
    <mergeCell ref="H997:J997"/>
    <mergeCell ref="H998:J998"/>
    <mergeCell ref="C1000:J1000"/>
    <mergeCell ref="C1029:J1029"/>
    <mergeCell ref="K1030:L1030"/>
    <mergeCell ref="H1037:J1037"/>
    <mergeCell ref="H985:J985"/>
    <mergeCell ref="H986:J986"/>
    <mergeCell ref="H987:J987"/>
    <mergeCell ref="H988:J988"/>
    <mergeCell ref="H989:J989"/>
    <mergeCell ref="H990:J990"/>
    <mergeCell ref="H991:J991"/>
    <mergeCell ref="H992:J992"/>
    <mergeCell ref="H993:J993"/>
    <mergeCell ref="H976:J976"/>
    <mergeCell ref="H977:J977"/>
    <mergeCell ref="H978:J978"/>
    <mergeCell ref="H979:J979"/>
    <mergeCell ref="H980:J980"/>
    <mergeCell ref="H981:J981"/>
    <mergeCell ref="H982:J982"/>
    <mergeCell ref="H983:J983"/>
    <mergeCell ref="D984:J984"/>
    <mergeCell ref="H967:J967"/>
    <mergeCell ref="H968:J968"/>
    <mergeCell ref="H969:J969"/>
    <mergeCell ref="C970:J970"/>
    <mergeCell ref="H971:J971"/>
    <mergeCell ref="H972:J972"/>
    <mergeCell ref="H973:J973"/>
    <mergeCell ref="H974:J974"/>
    <mergeCell ref="H975:J975"/>
    <mergeCell ref="H957:J957"/>
    <mergeCell ref="H958:J958"/>
    <mergeCell ref="H959:J959"/>
    <mergeCell ref="C961:J961"/>
    <mergeCell ref="H962:J962"/>
    <mergeCell ref="H963:J963"/>
    <mergeCell ref="H964:J964"/>
    <mergeCell ref="H965:J965"/>
    <mergeCell ref="H966:J966"/>
    <mergeCell ref="H828:J828"/>
    <mergeCell ref="H829:J829"/>
    <mergeCell ref="H850:J850"/>
    <mergeCell ref="H851:J851"/>
    <mergeCell ref="H852:J852"/>
    <mergeCell ref="H857:J857"/>
    <mergeCell ref="H858:J858"/>
    <mergeCell ref="H861:J861"/>
    <mergeCell ref="H954:J954"/>
    <mergeCell ref="C842:J843"/>
    <mergeCell ref="H879:J880"/>
    <mergeCell ref="H881:J882"/>
    <mergeCell ref="C853:J854"/>
    <mergeCell ref="H895:J896"/>
    <mergeCell ref="C859:J860"/>
    <mergeCell ref="H874:J875"/>
    <mergeCell ref="H769:J769"/>
    <mergeCell ref="H770:J770"/>
    <mergeCell ref="H771:J771"/>
    <mergeCell ref="H774:J774"/>
    <mergeCell ref="H775:J775"/>
    <mergeCell ref="H776:J776"/>
    <mergeCell ref="H777:J777"/>
    <mergeCell ref="H778:J778"/>
    <mergeCell ref="H779:J779"/>
    <mergeCell ref="H683:J683"/>
    <mergeCell ref="H694:J694"/>
    <mergeCell ref="C702:J702"/>
    <mergeCell ref="H724:J724"/>
    <mergeCell ref="H725:J725"/>
    <mergeCell ref="H726:J726"/>
    <mergeCell ref="H727:J727"/>
    <mergeCell ref="H728:J728"/>
    <mergeCell ref="H759:J759"/>
    <mergeCell ref="H645:J645"/>
    <mergeCell ref="H646:J646"/>
    <mergeCell ref="H647:J647"/>
    <mergeCell ref="H648:J648"/>
    <mergeCell ref="C649:J649"/>
    <mergeCell ref="C656:J656"/>
    <mergeCell ref="D662:E662"/>
    <mergeCell ref="C663:J663"/>
    <mergeCell ref="C671:J671"/>
    <mergeCell ref="H652:J653"/>
    <mergeCell ref="H654:J655"/>
    <mergeCell ref="H650:J651"/>
    <mergeCell ref="H657:J658"/>
    <mergeCell ref="H498:J498"/>
    <mergeCell ref="H550:J550"/>
    <mergeCell ref="H551:J551"/>
    <mergeCell ref="H556:J556"/>
    <mergeCell ref="H557:J557"/>
    <mergeCell ref="H570:J570"/>
    <mergeCell ref="D607:E607"/>
    <mergeCell ref="C608:J608"/>
    <mergeCell ref="C609:J609"/>
    <mergeCell ref="H603:J604"/>
    <mergeCell ref="H605:J606"/>
    <mergeCell ref="D443:E443"/>
    <mergeCell ref="C444:J444"/>
    <mergeCell ref="C445:J445"/>
    <mergeCell ref="C454:J454"/>
    <mergeCell ref="H465:J465"/>
    <mergeCell ref="H487:J487"/>
    <mergeCell ref="H493:J493"/>
    <mergeCell ref="H494:J494"/>
    <mergeCell ref="H497:J497"/>
    <mergeCell ref="H450:J451"/>
    <mergeCell ref="H452:J453"/>
    <mergeCell ref="H463:J464"/>
    <mergeCell ref="H470:J471"/>
    <mergeCell ref="H472:J473"/>
    <mergeCell ref="H474:J475"/>
    <mergeCell ref="H446:J447"/>
    <mergeCell ref="H461:J462"/>
    <mergeCell ref="H468:J469"/>
    <mergeCell ref="H482:J483"/>
    <mergeCell ref="C261:J261"/>
    <mergeCell ref="C262:J262"/>
    <mergeCell ref="H266:J266"/>
    <mergeCell ref="H289:J289"/>
    <mergeCell ref="D290:E290"/>
    <mergeCell ref="C291:J291"/>
    <mergeCell ref="H367:J367"/>
    <mergeCell ref="H379:J379"/>
    <mergeCell ref="H441:J441"/>
    <mergeCell ref="H410:J411"/>
    <mergeCell ref="H326:J327"/>
    <mergeCell ref="H428:J429"/>
    <mergeCell ref="H222:J222"/>
    <mergeCell ref="C224:J224"/>
    <mergeCell ref="C227:J227"/>
    <mergeCell ref="D254:E254"/>
    <mergeCell ref="C255:J255"/>
    <mergeCell ref="K257:L257"/>
    <mergeCell ref="H258:J258"/>
    <mergeCell ref="H259:I259"/>
    <mergeCell ref="D260:E260"/>
    <mergeCell ref="H225:J226"/>
    <mergeCell ref="H228:J229"/>
    <mergeCell ref="O212:Q213"/>
    <mergeCell ref="B1:J1"/>
    <mergeCell ref="A2:B2"/>
    <mergeCell ref="C2:D2"/>
    <mergeCell ref="G2:J2"/>
    <mergeCell ref="A3:B3"/>
    <mergeCell ref="A4:C4"/>
    <mergeCell ref="D4:J4"/>
    <mergeCell ref="D5:F5"/>
    <mergeCell ref="H5:J5"/>
    <mergeCell ref="H6:J6"/>
    <mergeCell ref="C7:J7"/>
    <mergeCell ref="H28:J28"/>
    <mergeCell ref="D50:E50"/>
    <mergeCell ref="C177:E177"/>
    <mergeCell ref="C178:J178"/>
    <mergeCell ref="H199:J199"/>
    <mergeCell ref="D204:E204"/>
    <mergeCell ref="C205:J205"/>
  </mergeCells>
  <pageMargins left="0.25" right="0.25" top="0.75" bottom="0.75" header="0.3" footer="0.3"/>
  <pageSetup scale="5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12"/>
  <sheetViews>
    <sheetView topLeftCell="A1473" zoomScale="94" zoomScaleNormal="94" workbookViewId="0">
      <selection activeCell="A1486" sqref="A1486:XFD1502"/>
    </sheetView>
  </sheetViews>
  <sheetFormatPr defaultColWidth="9" defaultRowHeight="12.75"/>
  <cols>
    <col min="1" max="1" width="12.42578125" style="28" customWidth="1"/>
    <col min="2" max="2" width="53.7109375" style="28" customWidth="1"/>
    <col min="3" max="3" width="15.42578125" style="28" customWidth="1"/>
    <col min="4" max="4" width="9.140625" style="28" customWidth="1"/>
    <col min="5" max="5" width="17.28515625" style="28" customWidth="1"/>
    <col min="6" max="6" width="15" style="28" customWidth="1"/>
    <col min="7" max="7" width="19.28515625" style="28" customWidth="1"/>
    <col min="8" max="16384" width="9" style="28"/>
  </cols>
  <sheetData>
    <row r="1" spans="1:7">
      <c r="A1" s="744"/>
      <c r="B1" s="745"/>
      <c r="C1" s="745"/>
      <c r="D1" s="745"/>
      <c r="E1" s="745"/>
      <c r="F1" s="745"/>
      <c r="G1" s="746"/>
    </row>
    <row r="2" spans="1:7">
      <c r="A2" s="747"/>
      <c r="B2" s="748"/>
      <c r="C2" s="748"/>
      <c r="D2" s="748"/>
      <c r="E2" s="748"/>
      <c r="F2" s="748"/>
      <c r="G2" s="749"/>
    </row>
    <row r="3" spans="1:7">
      <c r="A3" s="750"/>
      <c r="B3" s="751"/>
      <c r="C3" s="751"/>
      <c r="D3" s="751"/>
      <c r="E3" s="751"/>
      <c r="F3" s="751"/>
      <c r="G3" s="752"/>
    </row>
    <row r="4" spans="1:7">
      <c r="A4" s="29"/>
      <c r="B4" s="30"/>
      <c r="C4" s="30"/>
      <c r="D4" s="31"/>
      <c r="E4" s="32"/>
      <c r="F4" s="32"/>
      <c r="G4" s="33"/>
    </row>
    <row r="5" spans="1:7">
      <c r="A5" s="34" t="s">
        <v>1992</v>
      </c>
      <c r="B5" s="35"/>
      <c r="C5" s="35"/>
      <c r="D5" s="36"/>
      <c r="E5" s="37"/>
      <c r="F5" s="38" t="s">
        <v>1993</v>
      </c>
      <c r="G5" s="39">
        <v>0.23</v>
      </c>
    </row>
    <row r="6" spans="1:7">
      <c r="A6" s="34" t="s">
        <v>1994</v>
      </c>
      <c r="B6" s="35"/>
      <c r="C6" s="35"/>
      <c r="D6" s="36"/>
      <c r="E6" s="37"/>
      <c r="F6" s="38"/>
      <c r="G6" s="40"/>
    </row>
    <row r="7" spans="1:7">
      <c r="A7" s="34" t="s">
        <v>1995</v>
      </c>
      <c r="B7" s="35"/>
      <c r="C7" s="661" t="s">
        <v>1996</v>
      </c>
      <c r="D7" s="662"/>
      <c r="E7" s="662"/>
      <c r="F7" s="662"/>
      <c r="G7" s="663"/>
    </row>
    <row r="8" spans="1:7">
      <c r="A8" s="34" t="s">
        <v>1997</v>
      </c>
      <c r="B8" s="35"/>
      <c r="C8" s="664" t="s">
        <v>1998</v>
      </c>
      <c r="D8" s="665"/>
      <c r="E8" s="41" t="s">
        <v>1999</v>
      </c>
      <c r="F8" s="666" t="s">
        <v>2000</v>
      </c>
      <c r="G8" s="667"/>
    </row>
    <row r="9" spans="1:7">
      <c r="A9" s="34"/>
      <c r="B9" s="42"/>
      <c r="C9" s="668" t="s">
        <v>2001</v>
      </c>
      <c r="D9" s="669"/>
      <c r="E9" s="43">
        <v>198</v>
      </c>
      <c r="F9" s="670" t="s">
        <v>2000</v>
      </c>
      <c r="G9" s="671"/>
    </row>
    <row r="10" spans="1:7">
      <c r="A10" s="34"/>
      <c r="B10" s="42"/>
      <c r="C10" s="672" t="s">
        <v>2002</v>
      </c>
      <c r="D10" s="673"/>
      <c r="E10" s="44" t="s">
        <v>2002</v>
      </c>
      <c r="F10" s="45"/>
      <c r="G10" s="46"/>
    </row>
    <row r="11" spans="1:7">
      <c r="A11" s="47"/>
      <c r="B11" s="48"/>
      <c r="C11" s="48"/>
      <c r="D11" s="49"/>
      <c r="E11" s="50"/>
      <c r="F11" s="51"/>
      <c r="G11" s="52"/>
    </row>
    <row r="12" spans="1:7" ht="12" customHeight="1">
      <c r="A12" s="53"/>
      <c r="B12" s="54"/>
      <c r="C12" s="54"/>
      <c r="D12" s="54"/>
      <c r="E12" s="54"/>
      <c r="F12" s="54"/>
      <c r="G12" s="55"/>
    </row>
    <row r="13" spans="1:7" ht="20.100000000000001" hidden="1" customHeight="1">
      <c r="A13" s="674" t="s">
        <v>2003</v>
      </c>
      <c r="B13" s="675"/>
      <c r="C13" s="675"/>
      <c r="D13" s="675"/>
      <c r="E13" s="675"/>
      <c r="F13" s="675"/>
      <c r="G13" s="676"/>
    </row>
    <row r="14" spans="1:7" ht="15" hidden="1" customHeight="1">
      <c r="A14" s="677" t="s">
        <v>2004</v>
      </c>
      <c r="B14" s="678"/>
      <c r="C14" s="56" t="s">
        <v>2005</v>
      </c>
      <c r="D14" s="56" t="s">
        <v>2006</v>
      </c>
      <c r="E14" s="56" t="s">
        <v>2007</v>
      </c>
      <c r="F14" s="56" t="s">
        <v>2008</v>
      </c>
      <c r="G14" s="57" t="s">
        <v>2009</v>
      </c>
    </row>
    <row r="15" spans="1:7" ht="21" hidden="1" customHeight="1">
      <c r="A15" s="58">
        <v>370</v>
      </c>
      <c r="B15" s="59" t="s">
        <v>2010</v>
      </c>
      <c r="C15" s="60" t="s">
        <v>1998</v>
      </c>
      <c r="D15" s="60" t="s">
        <v>1097</v>
      </c>
      <c r="E15" s="61">
        <v>0.02</v>
      </c>
      <c r="F15" s="62">
        <v>130</v>
      </c>
      <c r="G15" s="63">
        <f t="shared" ref="G15:G22" si="0">E15*F15</f>
        <v>2.6</v>
      </c>
    </row>
    <row r="16" spans="1:7" ht="29.1" hidden="1" customHeight="1">
      <c r="A16" s="64">
        <v>10420</v>
      </c>
      <c r="B16" s="65" t="s">
        <v>2011</v>
      </c>
      <c r="C16" s="66" t="s">
        <v>1998</v>
      </c>
      <c r="D16" s="66" t="s">
        <v>11</v>
      </c>
      <c r="E16" s="67">
        <v>1</v>
      </c>
      <c r="F16" s="68">
        <v>209.9</v>
      </c>
      <c r="G16" s="69">
        <f t="shared" si="0"/>
        <v>209.9</v>
      </c>
    </row>
    <row r="17" spans="1:7" ht="29.1" hidden="1" customHeight="1">
      <c r="A17" s="64">
        <v>11868</v>
      </c>
      <c r="B17" s="65" t="s">
        <v>2012</v>
      </c>
      <c r="C17" s="66" t="s">
        <v>1998</v>
      </c>
      <c r="D17" s="66" t="s">
        <v>11</v>
      </c>
      <c r="E17" s="67">
        <v>1</v>
      </c>
      <c r="F17" s="68">
        <v>676.49</v>
      </c>
      <c r="G17" s="69">
        <f t="shared" si="0"/>
        <v>676.49</v>
      </c>
    </row>
    <row r="18" spans="1:7" ht="21" hidden="1" customHeight="1">
      <c r="A18" s="64">
        <v>20247</v>
      </c>
      <c r="B18" s="65" t="s">
        <v>2013</v>
      </c>
      <c r="C18" s="66" t="s">
        <v>1998</v>
      </c>
      <c r="D18" s="66" t="s">
        <v>237</v>
      </c>
      <c r="E18" s="67">
        <v>1</v>
      </c>
      <c r="F18" s="68">
        <v>20.21</v>
      </c>
      <c r="G18" s="69">
        <f t="shared" si="0"/>
        <v>20.21</v>
      </c>
    </row>
    <row r="19" spans="1:7" ht="29.1" hidden="1" customHeight="1">
      <c r="A19" s="64">
        <v>20205</v>
      </c>
      <c r="B19" s="65" t="s">
        <v>2014</v>
      </c>
      <c r="C19" s="66" t="s">
        <v>1998</v>
      </c>
      <c r="D19" s="66" t="s">
        <v>23</v>
      </c>
      <c r="E19" s="67">
        <v>8</v>
      </c>
      <c r="F19" s="68">
        <v>4.58</v>
      </c>
      <c r="G19" s="69">
        <f t="shared" si="0"/>
        <v>36.64</v>
      </c>
    </row>
    <row r="20" spans="1:7" ht="29.1" hidden="1" customHeight="1">
      <c r="A20" s="64">
        <v>21009</v>
      </c>
      <c r="B20" s="65" t="s">
        <v>2015</v>
      </c>
      <c r="C20" s="66" t="s">
        <v>1998</v>
      </c>
      <c r="D20" s="66" t="s">
        <v>23</v>
      </c>
      <c r="E20" s="67">
        <v>30</v>
      </c>
      <c r="F20" s="68">
        <v>27.12</v>
      </c>
      <c r="G20" s="69">
        <f t="shared" si="0"/>
        <v>813.6</v>
      </c>
    </row>
    <row r="21" spans="1:7" ht="21" hidden="1" customHeight="1">
      <c r="A21" s="64">
        <v>9841</v>
      </c>
      <c r="B21" s="65" t="s">
        <v>2016</v>
      </c>
      <c r="C21" s="66" t="s">
        <v>1998</v>
      </c>
      <c r="D21" s="66" t="s">
        <v>23</v>
      </c>
      <c r="E21" s="67">
        <v>5</v>
      </c>
      <c r="F21" s="68">
        <v>28.08</v>
      </c>
      <c r="G21" s="69">
        <f t="shared" si="0"/>
        <v>140.4</v>
      </c>
    </row>
    <row r="22" spans="1:7" ht="21" hidden="1" customHeight="1">
      <c r="A22" s="64">
        <v>9841</v>
      </c>
      <c r="B22" s="65" t="s">
        <v>2016</v>
      </c>
      <c r="C22" s="66" t="s">
        <v>1998</v>
      </c>
      <c r="D22" s="66" t="s">
        <v>23</v>
      </c>
      <c r="E22" s="67">
        <v>5</v>
      </c>
      <c r="F22" s="68">
        <v>28.08</v>
      </c>
      <c r="G22" s="69">
        <f t="shared" si="0"/>
        <v>140.4</v>
      </c>
    </row>
    <row r="23" spans="1:7" ht="15" hidden="1" customHeight="1">
      <c r="A23" s="70"/>
      <c r="B23" s="71"/>
      <c r="C23" s="71"/>
      <c r="D23" s="71"/>
      <c r="E23" s="679" t="s">
        <v>2017</v>
      </c>
      <c r="F23" s="679"/>
      <c r="G23" s="72">
        <v>2087.86</v>
      </c>
    </row>
    <row r="24" spans="1:7" ht="15" hidden="1" customHeight="1">
      <c r="A24" s="677" t="s">
        <v>2018</v>
      </c>
      <c r="B24" s="678"/>
      <c r="C24" s="56" t="s">
        <v>2005</v>
      </c>
      <c r="D24" s="56" t="s">
        <v>2006</v>
      </c>
      <c r="E24" s="56" t="s">
        <v>2007</v>
      </c>
      <c r="F24" s="56" t="s">
        <v>2008</v>
      </c>
      <c r="G24" s="57" t="s">
        <v>2009</v>
      </c>
    </row>
    <row r="25" spans="1:7" ht="21" hidden="1" customHeight="1">
      <c r="A25" s="73" t="s">
        <v>2019</v>
      </c>
      <c r="B25" s="74" t="s">
        <v>2020</v>
      </c>
      <c r="C25" s="75" t="s">
        <v>1998</v>
      </c>
      <c r="D25" s="75" t="s">
        <v>2021</v>
      </c>
      <c r="E25" s="76">
        <v>4</v>
      </c>
      <c r="F25" s="77">
        <v>22.52</v>
      </c>
      <c r="G25" s="78">
        <v>90.98</v>
      </c>
    </row>
    <row r="26" spans="1:7" ht="21" hidden="1" customHeight="1">
      <c r="A26" s="73" t="s">
        <v>2022</v>
      </c>
      <c r="B26" s="74" t="s">
        <v>2023</v>
      </c>
      <c r="C26" s="75" t="s">
        <v>1998</v>
      </c>
      <c r="D26" s="75" t="s">
        <v>2021</v>
      </c>
      <c r="E26" s="76">
        <v>8</v>
      </c>
      <c r="F26" s="77">
        <v>27.88</v>
      </c>
      <c r="G26" s="78">
        <v>225.27</v>
      </c>
    </row>
    <row r="27" spans="1:7" ht="21" hidden="1" customHeight="1">
      <c r="A27" s="73" t="s">
        <v>2024</v>
      </c>
      <c r="B27" s="74" t="s">
        <v>2025</v>
      </c>
      <c r="C27" s="75" t="s">
        <v>1998</v>
      </c>
      <c r="D27" s="75" t="s">
        <v>2021</v>
      </c>
      <c r="E27" s="76">
        <v>8</v>
      </c>
      <c r="F27" s="77">
        <v>28.6</v>
      </c>
      <c r="G27" s="78">
        <v>231.08</v>
      </c>
    </row>
    <row r="28" spans="1:7" ht="21" hidden="1" customHeight="1">
      <c r="A28" s="73" t="s">
        <v>2026</v>
      </c>
      <c r="B28" s="74" t="s">
        <v>2027</v>
      </c>
      <c r="C28" s="75" t="s">
        <v>1998</v>
      </c>
      <c r="D28" s="75" t="s">
        <v>2021</v>
      </c>
      <c r="E28" s="76">
        <v>8.1199999999999992</v>
      </c>
      <c r="F28" s="77">
        <v>20.92</v>
      </c>
      <c r="G28" s="78">
        <v>171.56</v>
      </c>
    </row>
    <row r="29" spans="1:7" ht="18" hidden="1" customHeight="1">
      <c r="A29" s="79"/>
      <c r="B29" s="80"/>
      <c r="C29" s="80"/>
      <c r="D29" s="80"/>
      <c r="E29" s="680" t="s">
        <v>2028</v>
      </c>
      <c r="F29" s="680"/>
      <c r="G29" s="81">
        <v>718.89</v>
      </c>
    </row>
    <row r="30" spans="1:7" ht="15" hidden="1" customHeight="1">
      <c r="A30" s="677" t="s">
        <v>2029</v>
      </c>
      <c r="B30" s="678"/>
      <c r="C30" s="56" t="s">
        <v>2005</v>
      </c>
      <c r="D30" s="56" t="s">
        <v>2006</v>
      </c>
      <c r="E30" s="56" t="s">
        <v>2007</v>
      </c>
      <c r="F30" s="56" t="s">
        <v>2008</v>
      </c>
      <c r="G30" s="57" t="s">
        <v>2009</v>
      </c>
    </row>
    <row r="31" spans="1:7" ht="29.1" hidden="1" customHeight="1">
      <c r="A31" s="73" t="s">
        <v>2030</v>
      </c>
      <c r="B31" s="74" t="s">
        <v>2031</v>
      </c>
      <c r="C31" s="75" t="s">
        <v>1998</v>
      </c>
      <c r="D31" s="75" t="s">
        <v>23</v>
      </c>
      <c r="E31" s="76">
        <v>17</v>
      </c>
      <c r="F31" s="77">
        <v>16.329999999999998</v>
      </c>
      <c r="G31" s="78">
        <v>280.38</v>
      </c>
    </row>
    <row r="32" spans="1:7" ht="15" hidden="1" customHeight="1">
      <c r="A32" s="79"/>
      <c r="B32" s="80"/>
      <c r="C32" s="80"/>
      <c r="D32" s="80"/>
      <c r="E32" s="680" t="s">
        <v>2032</v>
      </c>
      <c r="F32" s="680"/>
      <c r="G32" s="81">
        <v>280.38</v>
      </c>
    </row>
    <row r="33" spans="1:7" ht="15" hidden="1" customHeight="1">
      <c r="A33" s="79"/>
      <c r="B33" s="80"/>
      <c r="C33" s="80"/>
      <c r="D33" s="80"/>
      <c r="E33" s="681" t="s">
        <v>2033</v>
      </c>
      <c r="F33" s="681"/>
      <c r="G33" s="82">
        <v>3087.13</v>
      </c>
    </row>
    <row r="34" spans="1:7" ht="9.9499999999999993" hidden="1" customHeight="1">
      <c r="A34" s="79"/>
      <c r="B34" s="80"/>
      <c r="C34" s="80"/>
      <c r="D34" s="80"/>
      <c r="E34" s="682"/>
      <c r="F34" s="682"/>
      <c r="G34" s="683"/>
    </row>
    <row r="35" spans="1:7" ht="20.100000000000001" hidden="1" customHeight="1">
      <c r="A35" s="684" t="s">
        <v>2034</v>
      </c>
      <c r="B35" s="685"/>
      <c r="C35" s="685"/>
      <c r="D35" s="685"/>
      <c r="E35" s="685"/>
      <c r="F35" s="685"/>
      <c r="G35" s="686"/>
    </row>
    <row r="36" spans="1:7" ht="15" hidden="1" customHeight="1">
      <c r="A36" s="687" t="s">
        <v>2035</v>
      </c>
      <c r="B36" s="688"/>
      <c r="C36" s="56" t="s">
        <v>2005</v>
      </c>
      <c r="D36" s="56" t="s">
        <v>2006</v>
      </c>
      <c r="E36" s="56" t="s">
        <v>2007</v>
      </c>
      <c r="F36" s="56" t="s">
        <v>2008</v>
      </c>
      <c r="G36" s="57" t="s">
        <v>2009</v>
      </c>
    </row>
    <row r="37" spans="1:7" ht="38.1" hidden="1" customHeight="1">
      <c r="A37" s="73" t="s">
        <v>2036</v>
      </c>
      <c r="B37" s="74" t="s">
        <v>2037</v>
      </c>
      <c r="C37" s="75" t="s">
        <v>1998</v>
      </c>
      <c r="D37" s="75" t="s">
        <v>2038</v>
      </c>
      <c r="E37" s="76">
        <v>1</v>
      </c>
      <c r="F37" s="77">
        <v>1030</v>
      </c>
      <c r="G37" s="78">
        <v>1030</v>
      </c>
    </row>
    <row r="38" spans="1:7" ht="15" hidden="1" customHeight="1">
      <c r="A38" s="79"/>
      <c r="B38" s="80"/>
      <c r="C38" s="80"/>
      <c r="D38" s="80"/>
      <c r="E38" s="689" t="s">
        <v>2039</v>
      </c>
      <c r="F38" s="690"/>
      <c r="G38" s="81">
        <v>1030</v>
      </c>
    </row>
    <row r="39" spans="1:7" ht="15" hidden="1" customHeight="1">
      <c r="A39" s="687" t="s">
        <v>2029</v>
      </c>
      <c r="B39" s="688"/>
      <c r="C39" s="56" t="s">
        <v>2005</v>
      </c>
      <c r="D39" s="56" t="s">
        <v>2006</v>
      </c>
      <c r="E39" s="56" t="s">
        <v>2007</v>
      </c>
      <c r="F39" s="56" t="s">
        <v>2008</v>
      </c>
      <c r="G39" s="57" t="s">
        <v>2009</v>
      </c>
    </row>
    <row r="40" spans="1:7" ht="21" hidden="1" customHeight="1">
      <c r="A40" s="73" t="s">
        <v>2040</v>
      </c>
      <c r="B40" s="74" t="s">
        <v>2041</v>
      </c>
      <c r="C40" s="75" t="s">
        <v>1998</v>
      </c>
      <c r="D40" s="75" t="s">
        <v>1097</v>
      </c>
      <c r="E40" s="76">
        <v>9.6000000000000002E-2</v>
      </c>
      <c r="F40" s="77">
        <v>1843.48</v>
      </c>
      <c r="G40" s="78">
        <v>176.97</v>
      </c>
    </row>
    <row r="41" spans="1:7" ht="29.1" hidden="1" customHeight="1">
      <c r="A41" s="73" t="s">
        <v>2042</v>
      </c>
      <c r="B41" s="74" t="s">
        <v>2043</v>
      </c>
      <c r="C41" s="75" t="s">
        <v>1998</v>
      </c>
      <c r="D41" s="75" t="s">
        <v>11</v>
      </c>
      <c r="E41" s="76">
        <v>0.1</v>
      </c>
      <c r="F41" s="77">
        <v>127.1</v>
      </c>
      <c r="G41" s="78">
        <v>12.71</v>
      </c>
    </row>
    <row r="42" spans="1:7" ht="15" hidden="1" customHeight="1">
      <c r="A42" s="79"/>
      <c r="B42" s="80"/>
      <c r="C42" s="80"/>
      <c r="D42" s="80"/>
      <c r="E42" s="680" t="s">
        <v>2032</v>
      </c>
      <c r="F42" s="680"/>
      <c r="G42" s="81">
        <v>189.68</v>
      </c>
    </row>
    <row r="43" spans="1:7" ht="15" hidden="1" customHeight="1">
      <c r="A43" s="79"/>
      <c r="B43" s="80"/>
      <c r="C43" s="80"/>
      <c r="D43" s="80"/>
      <c r="E43" s="681" t="s">
        <v>2033</v>
      </c>
      <c r="F43" s="681"/>
      <c r="G43" s="82">
        <v>1219.68</v>
      </c>
    </row>
    <row r="44" spans="1:7" ht="9.9499999999999993" hidden="1" customHeight="1">
      <c r="A44" s="79"/>
      <c r="B44" s="80"/>
      <c r="C44" s="80"/>
      <c r="D44" s="80"/>
      <c r="E44" s="682"/>
      <c r="F44" s="682"/>
      <c r="G44" s="683"/>
    </row>
    <row r="45" spans="1:7" ht="15" hidden="1" customHeight="1">
      <c r="A45" s="79"/>
      <c r="B45" s="80"/>
      <c r="C45" s="80"/>
      <c r="D45" s="80"/>
      <c r="E45" s="691" t="s">
        <v>2033</v>
      </c>
      <c r="F45" s="691"/>
      <c r="G45" s="83">
        <v>370858.96</v>
      </c>
    </row>
    <row r="46" spans="1:7" ht="27.75" customHeight="1">
      <c r="A46" s="84" t="s">
        <v>2044</v>
      </c>
      <c r="B46" s="85"/>
      <c r="C46" s="85"/>
      <c r="D46" s="85"/>
      <c r="E46" s="692"/>
      <c r="F46" s="692"/>
      <c r="G46" s="693"/>
    </row>
    <row r="47" spans="1:7" ht="27.75" customHeight="1">
      <c r="A47" s="694" t="s">
        <v>2045</v>
      </c>
      <c r="B47" s="695"/>
      <c r="C47" s="695"/>
      <c r="D47" s="695"/>
      <c r="E47" s="695"/>
      <c r="F47" s="695"/>
      <c r="G47" s="696"/>
    </row>
    <row r="48" spans="1:7" ht="28.5" customHeight="1">
      <c r="A48" s="677" t="s">
        <v>2046</v>
      </c>
      <c r="B48" s="678"/>
      <c r="C48" s="56" t="s">
        <v>2005</v>
      </c>
      <c r="D48" s="56" t="s">
        <v>2006</v>
      </c>
      <c r="E48" s="56" t="s">
        <v>2007</v>
      </c>
      <c r="F48" s="56" t="s">
        <v>2008</v>
      </c>
      <c r="G48" s="57" t="s">
        <v>2009</v>
      </c>
    </row>
    <row r="49" spans="1:7" ht="39" customHeight="1">
      <c r="A49" s="64">
        <v>93288</v>
      </c>
      <c r="B49" s="65" t="s">
        <v>2047</v>
      </c>
      <c r="C49" s="66" t="s">
        <v>1998</v>
      </c>
      <c r="D49" s="66" t="s">
        <v>2048</v>
      </c>
      <c r="E49" s="67">
        <v>5.5219999999999998E-4</v>
      </c>
      <c r="F49" s="68">
        <v>188.09</v>
      </c>
      <c r="G49" s="69">
        <f>E49*F49</f>
        <v>0.10386329800000001</v>
      </c>
    </row>
    <row r="50" spans="1:7" ht="42" customHeight="1">
      <c r="A50" s="64">
        <v>93287</v>
      </c>
      <c r="B50" s="65" t="s">
        <v>2049</v>
      </c>
      <c r="C50" s="66" t="s">
        <v>1998</v>
      </c>
      <c r="D50" s="66" t="s">
        <v>2050</v>
      </c>
      <c r="E50" s="67">
        <v>7.1000000000000002E-4</v>
      </c>
      <c r="F50" s="68">
        <v>363.6</v>
      </c>
      <c r="G50" s="69">
        <f>E50*F50</f>
        <v>0.258156</v>
      </c>
    </row>
    <row r="51" spans="1:7" ht="30.75" customHeight="1">
      <c r="A51" s="79"/>
      <c r="B51" s="80"/>
      <c r="C51" s="80"/>
      <c r="D51" s="80"/>
      <c r="E51" s="680" t="s">
        <v>2051</v>
      </c>
      <c r="F51" s="680"/>
      <c r="G51" s="81">
        <f>G49+G50</f>
        <v>0.36201929799999999</v>
      </c>
    </row>
    <row r="52" spans="1:7" ht="35.25" customHeight="1">
      <c r="A52" s="677" t="s">
        <v>2004</v>
      </c>
      <c r="B52" s="678"/>
      <c r="C52" s="56" t="s">
        <v>2005</v>
      </c>
      <c r="D52" s="56" t="s">
        <v>2006</v>
      </c>
      <c r="E52" s="56" t="s">
        <v>2007</v>
      </c>
      <c r="F52" s="56" t="s">
        <v>2008</v>
      </c>
      <c r="G52" s="57" t="s">
        <v>2009</v>
      </c>
    </row>
    <row r="53" spans="1:7" ht="35.25" customHeight="1">
      <c r="A53" s="86">
        <v>4777</v>
      </c>
      <c r="B53" s="87" t="s">
        <v>2052</v>
      </c>
      <c r="C53" s="88" t="s">
        <v>1998</v>
      </c>
      <c r="D53" s="88" t="s">
        <v>237</v>
      </c>
      <c r="E53" s="89">
        <v>0.51673250000000004</v>
      </c>
      <c r="F53" s="90">
        <v>7.3</v>
      </c>
      <c r="G53" s="91">
        <f>E53*F53</f>
        <v>3.7721472500000002</v>
      </c>
    </row>
    <row r="54" spans="1:7" ht="30.75" customHeight="1">
      <c r="A54" s="86">
        <v>1333</v>
      </c>
      <c r="B54" s="87" t="s">
        <v>2053</v>
      </c>
      <c r="C54" s="88" t="s">
        <v>1998</v>
      </c>
      <c r="D54" s="88" t="s">
        <v>237</v>
      </c>
      <c r="E54" s="89">
        <v>6.424E-3</v>
      </c>
      <c r="F54" s="90">
        <v>8.82</v>
      </c>
      <c r="G54" s="91">
        <f>F54*E54</f>
        <v>5.6659679999999997E-2</v>
      </c>
    </row>
    <row r="55" spans="1:7" ht="33.75" customHeight="1">
      <c r="A55" s="86">
        <v>1332</v>
      </c>
      <c r="B55" s="87" t="s">
        <v>2054</v>
      </c>
      <c r="C55" s="88" t="s">
        <v>1998</v>
      </c>
      <c r="D55" s="88" t="s">
        <v>237</v>
      </c>
      <c r="E55" s="89">
        <v>1.8177E-3</v>
      </c>
      <c r="F55" s="90">
        <v>8.9600000000000009</v>
      </c>
      <c r="G55" s="91">
        <f>F55*E55</f>
        <v>1.6286591999999999E-2</v>
      </c>
    </row>
    <row r="56" spans="1:7" ht="32.25" customHeight="1">
      <c r="A56" s="86">
        <v>10997</v>
      </c>
      <c r="B56" s="87" t="s">
        <v>2055</v>
      </c>
      <c r="C56" s="88" t="s">
        <v>1998</v>
      </c>
      <c r="D56" s="88" t="s">
        <v>237</v>
      </c>
      <c r="E56" s="89">
        <v>3.0000000000000001E-3</v>
      </c>
      <c r="F56" s="90">
        <v>62.81</v>
      </c>
      <c r="G56" s="91">
        <f>E56*F56</f>
        <v>0.18842999999999999</v>
      </c>
    </row>
    <row r="57" spans="1:7" ht="42.75" customHeight="1">
      <c r="A57" s="86">
        <v>442</v>
      </c>
      <c r="B57" s="87" t="s">
        <v>2056</v>
      </c>
      <c r="C57" s="88" t="s">
        <v>1998</v>
      </c>
      <c r="D57" s="88" t="s">
        <v>11</v>
      </c>
      <c r="E57" s="89">
        <v>3.0056000000000002E-3</v>
      </c>
      <c r="F57" s="90">
        <v>7.17</v>
      </c>
      <c r="G57" s="91">
        <f>E57*F57</f>
        <v>2.1550152E-2</v>
      </c>
    </row>
    <row r="58" spans="1:7" ht="39" customHeight="1">
      <c r="A58" s="86">
        <v>40549</v>
      </c>
      <c r="B58" s="87" t="s">
        <v>2057</v>
      </c>
      <c r="C58" s="88" t="s">
        <v>1998</v>
      </c>
      <c r="D58" s="88" t="s">
        <v>2058</v>
      </c>
      <c r="E58" s="89">
        <v>1.6000000000000001E-3</v>
      </c>
      <c r="F58" s="90">
        <v>238.18</v>
      </c>
      <c r="G58" s="91">
        <f>E58*F58</f>
        <v>0.38108799999999998</v>
      </c>
    </row>
    <row r="59" spans="1:7" ht="41.25" customHeight="1">
      <c r="A59" s="86">
        <v>10966</v>
      </c>
      <c r="B59" s="87" t="s">
        <v>2059</v>
      </c>
      <c r="C59" s="88" t="s">
        <v>1998</v>
      </c>
      <c r="D59" s="88" t="s">
        <v>237</v>
      </c>
      <c r="E59" s="89">
        <v>0.56602580000000002</v>
      </c>
      <c r="F59" s="90">
        <v>8.3000000000000007</v>
      </c>
      <c r="G59" s="91">
        <f>E59*F59</f>
        <v>4.6980141399999997</v>
      </c>
    </row>
    <row r="60" spans="1:7" ht="21.75" customHeight="1">
      <c r="A60" s="79"/>
      <c r="B60" s="80"/>
      <c r="C60" s="80"/>
      <c r="D60" s="80"/>
      <c r="E60" s="680" t="s">
        <v>2017</v>
      </c>
      <c r="F60" s="680"/>
      <c r="G60" s="81">
        <f>G53+G54+G55+G56+G57+G58+G59</f>
        <v>9.1341758140000007</v>
      </c>
    </row>
    <row r="61" spans="1:7" ht="30" customHeight="1">
      <c r="A61" s="677" t="s">
        <v>2018</v>
      </c>
      <c r="B61" s="678"/>
      <c r="C61" s="56" t="s">
        <v>2005</v>
      </c>
      <c r="D61" s="56" t="s">
        <v>2006</v>
      </c>
      <c r="E61" s="56" t="s">
        <v>2007</v>
      </c>
      <c r="F61" s="56" t="s">
        <v>2008</v>
      </c>
      <c r="G61" s="57" t="s">
        <v>2009</v>
      </c>
    </row>
    <row r="62" spans="1:7" ht="31.5" customHeight="1">
      <c r="A62" s="86">
        <v>88240</v>
      </c>
      <c r="B62" s="87" t="s">
        <v>2060</v>
      </c>
      <c r="C62" s="88" t="s">
        <v>1998</v>
      </c>
      <c r="D62" s="88" t="s">
        <v>2021</v>
      </c>
      <c r="E62" s="89">
        <v>9.1509999999999996E-4</v>
      </c>
      <c r="F62" s="90">
        <v>23.83</v>
      </c>
      <c r="G62" s="91">
        <f>E62*F62</f>
        <v>2.1806833000000001E-2</v>
      </c>
    </row>
    <row r="63" spans="1:7" ht="34.5" customHeight="1">
      <c r="A63" s="86">
        <v>88278</v>
      </c>
      <c r="B63" s="87" t="s">
        <v>2061</v>
      </c>
      <c r="C63" s="88" t="s">
        <v>1998</v>
      </c>
      <c r="D63" s="88" t="s">
        <v>2021</v>
      </c>
      <c r="E63" s="89">
        <v>4.9541000000000003E-3</v>
      </c>
      <c r="F63" s="90">
        <v>26.96</v>
      </c>
      <c r="G63" s="91">
        <f>E63*F63</f>
        <v>0.13356253600000001</v>
      </c>
    </row>
    <row r="64" spans="1:7" ht="25.5" customHeight="1">
      <c r="A64" s="86">
        <v>88317</v>
      </c>
      <c r="B64" s="87" t="s">
        <v>2062</v>
      </c>
      <c r="C64" s="88" t="s">
        <v>1998</v>
      </c>
      <c r="D64" s="88" t="s">
        <v>2021</v>
      </c>
      <c r="E64" s="89">
        <v>4.9857E-3</v>
      </c>
      <c r="F64" s="90">
        <v>35.25</v>
      </c>
      <c r="G64" s="91">
        <f>E64*F64</f>
        <v>0.175745925</v>
      </c>
    </row>
    <row r="65" spans="1:7" ht="30.75" customHeight="1">
      <c r="A65" s="79"/>
      <c r="B65" s="80"/>
      <c r="C65" s="80"/>
      <c r="D65" s="80"/>
      <c r="E65" s="680" t="s">
        <v>2028</v>
      </c>
      <c r="F65" s="680"/>
      <c r="G65" s="81">
        <f>G62+G63+G64</f>
        <v>0.331115294</v>
      </c>
    </row>
    <row r="66" spans="1:7" ht="25.5" customHeight="1">
      <c r="A66" s="677" t="s">
        <v>2029</v>
      </c>
      <c r="B66" s="678"/>
      <c r="C66" s="56" t="s">
        <v>2005</v>
      </c>
      <c r="D66" s="56" t="s">
        <v>2006</v>
      </c>
      <c r="E66" s="56" t="s">
        <v>2007</v>
      </c>
      <c r="F66" s="56" t="s">
        <v>2008</v>
      </c>
      <c r="G66" s="57" t="s">
        <v>2009</v>
      </c>
    </row>
    <row r="67" spans="1:7" ht="27.6" customHeight="1">
      <c r="A67" s="86">
        <v>100716</v>
      </c>
      <c r="B67" s="87" t="s">
        <v>2063</v>
      </c>
      <c r="C67" s="88" t="s">
        <v>1998</v>
      </c>
      <c r="D67" s="88" t="s">
        <v>1084</v>
      </c>
      <c r="E67" s="89">
        <v>7.8887499999999999E-2</v>
      </c>
      <c r="F67" s="90">
        <v>25.02</v>
      </c>
      <c r="G67" s="91">
        <f>E67*F67</f>
        <v>1.97376525</v>
      </c>
    </row>
    <row r="68" spans="1:7" ht="15" customHeight="1">
      <c r="A68" s="79"/>
      <c r="B68" s="80"/>
      <c r="C68" s="80"/>
      <c r="D68" s="80"/>
      <c r="E68" s="680" t="s">
        <v>2032</v>
      </c>
      <c r="F68" s="680"/>
      <c r="G68" s="81">
        <f>G67</f>
        <v>1.97376525</v>
      </c>
    </row>
    <row r="69" spans="1:7" ht="15" customHeight="1">
      <c r="A69" s="79"/>
      <c r="B69" s="80"/>
      <c r="C69" s="80"/>
      <c r="D69" s="80"/>
      <c r="E69" s="681" t="s">
        <v>2033</v>
      </c>
      <c r="F69" s="681"/>
      <c r="G69" s="82">
        <f>G51+G60+G65+G68</f>
        <v>11.801075656</v>
      </c>
    </row>
    <row r="70" spans="1:7" ht="9.9499999999999993" customHeight="1">
      <c r="A70" s="79"/>
      <c r="B70" s="80"/>
      <c r="C70" s="80"/>
      <c r="D70" s="80"/>
      <c r="E70" s="682"/>
      <c r="F70" s="682"/>
      <c r="G70" s="683"/>
    </row>
    <row r="71" spans="1:7" ht="20.100000000000001" hidden="1" customHeight="1">
      <c r="A71" s="674" t="s">
        <v>2064</v>
      </c>
      <c r="B71" s="675"/>
      <c r="C71" s="675"/>
      <c r="D71" s="675"/>
      <c r="E71" s="675"/>
      <c r="F71" s="675"/>
      <c r="G71" s="676"/>
    </row>
    <row r="72" spans="1:7" ht="15" hidden="1" customHeight="1">
      <c r="A72" s="677" t="s">
        <v>2004</v>
      </c>
      <c r="B72" s="678"/>
      <c r="C72" s="56" t="s">
        <v>2005</v>
      </c>
      <c r="D72" s="56" t="s">
        <v>2006</v>
      </c>
      <c r="E72" s="56" t="s">
        <v>2007</v>
      </c>
      <c r="F72" s="56" t="s">
        <v>2008</v>
      </c>
      <c r="G72" s="57" t="s">
        <v>2009</v>
      </c>
    </row>
    <row r="73" spans="1:7" ht="29.1" hidden="1" customHeight="1">
      <c r="A73" s="73" t="s">
        <v>2065</v>
      </c>
      <c r="B73" s="74" t="s">
        <v>2066</v>
      </c>
      <c r="C73" s="75" t="s">
        <v>1998</v>
      </c>
      <c r="D73" s="75" t="s">
        <v>11</v>
      </c>
      <c r="E73" s="76">
        <v>1.7050000000000001</v>
      </c>
      <c r="F73" s="77">
        <v>0.28000000000000003</v>
      </c>
      <c r="G73" s="78">
        <v>0.47</v>
      </c>
    </row>
    <row r="74" spans="1:7" ht="21" hidden="1" customHeight="1">
      <c r="A74" s="73" t="s">
        <v>2067</v>
      </c>
      <c r="B74" s="74" t="s">
        <v>2068</v>
      </c>
      <c r="C74" s="75" t="s">
        <v>1998</v>
      </c>
      <c r="D74" s="75" t="s">
        <v>23</v>
      </c>
      <c r="E74" s="76">
        <v>2.3220000000000001</v>
      </c>
      <c r="F74" s="77">
        <v>2.91</v>
      </c>
      <c r="G74" s="78">
        <v>6.75</v>
      </c>
    </row>
    <row r="75" spans="1:7" ht="15" hidden="1" customHeight="1">
      <c r="A75" s="73" t="s">
        <v>2069</v>
      </c>
      <c r="B75" s="74" t="s">
        <v>2070</v>
      </c>
      <c r="C75" s="75" t="s">
        <v>1998</v>
      </c>
      <c r="D75" s="75" t="s">
        <v>237</v>
      </c>
      <c r="E75" s="76">
        <v>0.748</v>
      </c>
      <c r="F75" s="77">
        <v>67.14</v>
      </c>
      <c r="G75" s="78">
        <v>50.22</v>
      </c>
    </row>
    <row r="76" spans="1:7" ht="15" hidden="1" customHeight="1">
      <c r="A76" s="73" t="s">
        <v>2071</v>
      </c>
      <c r="B76" s="74" t="s">
        <v>2072</v>
      </c>
      <c r="C76" s="75" t="s">
        <v>1998</v>
      </c>
      <c r="D76" s="75" t="s">
        <v>11</v>
      </c>
      <c r="E76" s="76">
        <v>0.309</v>
      </c>
      <c r="F76" s="77">
        <v>20.09</v>
      </c>
      <c r="G76" s="78">
        <v>6.2</v>
      </c>
    </row>
    <row r="77" spans="1:7" ht="15" hidden="1" customHeight="1">
      <c r="A77" s="73" t="s">
        <v>2073</v>
      </c>
      <c r="B77" s="74" t="s">
        <v>2074</v>
      </c>
      <c r="C77" s="75" t="s">
        <v>1998</v>
      </c>
      <c r="D77" s="75" t="s">
        <v>1084</v>
      </c>
      <c r="E77" s="76">
        <v>1</v>
      </c>
      <c r="F77" s="77">
        <v>217.64</v>
      </c>
      <c r="G77" s="78">
        <v>217.64</v>
      </c>
    </row>
    <row r="78" spans="1:7" ht="15" hidden="1" customHeight="1">
      <c r="A78" s="79"/>
      <c r="B78" s="80"/>
      <c r="C78" s="80"/>
      <c r="D78" s="80"/>
      <c r="E78" s="680" t="s">
        <v>2017</v>
      </c>
      <c r="F78" s="680"/>
      <c r="G78" s="81">
        <v>281.27999999999997</v>
      </c>
    </row>
    <row r="79" spans="1:7" ht="15" hidden="1" customHeight="1">
      <c r="A79" s="677" t="s">
        <v>2018</v>
      </c>
      <c r="B79" s="678"/>
      <c r="C79" s="56" t="s">
        <v>2005</v>
      </c>
      <c r="D79" s="56" t="s">
        <v>2006</v>
      </c>
      <c r="E79" s="56" t="s">
        <v>2007</v>
      </c>
      <c r="F79" s="56" t="s">
        <v>2008</v>
      </c>
      <c r="G79" s="57" t="s">
        <v>2009</v>
      </c>
    </row>
    <row r="80" spans="1:7" ht="15" hidden="1" customHeight="1">
      <c r="A80" s="73" t="s">
        <v>2026</v>
      </c>
      <c r="B80" s="74" t="s">
        <v>2075</v>
      </c>
      <c r="C80" s="75" t="s">
        <v>1998</v>
      </c>
      <c r="D80" s="75" t="s">
        <v>2021</v>
      </c>
      <c r="E80" s="76">
        <v>1.3779999999999999</v>
      </c>
      <c r="F80" s="77">
        <v>20.92</v>
      </c>
      <c r="G80" s="78">
        <v>28.82</v>
      </c>
    </row>
    <row r="81" spans="1:7" ht="15" hidden="1" customHeight="1">
      <c r="A81" s="73" t="s">
        <v>2076</v>
      </c>
      <c r="B81" s="74" t="s">
        <v>2077</v>
      </c>
      <c r="C81" s="75" t="s">
        <v>1998</v>
      </c>
      <c r="D81" s="75" t="s">
        <v>2021</v>
      </c>
      <c r="E81" s="76">
        <v>1.4179999999999999</v>
      </c>
      <c r="F81" s="77">
        <v>23.1</v>
      </c>
      <c r="G81" s="78">
        <v>32.75</v>
      </c>
    </row>
    <row r="82" spans="1:7" ht="18" hidden="1" customHeight="1">
      <c r="A82" s="79"/>
      <c r="B82" s="80"/>
      <c r="C82" s="80"/>
      <c r="D82" s="80"/>
      <c r="E82" s="680" t="s">
        <v>2028</v>
      </c>
      <c r="F82" s="680"/>
      <c r="G82" s="81">
        <v>61.57</v>
      </c>
    </row>
    <row r="83" spans="1:7" ht="15" hidden="1" customHeight="1">
      <c r="A83" s="79"/>
      <c r="B83" s="80"/>
      <c r="C83" s="80"/>
      <c r="D83" s="80"/>
      <c r="E83" s="681" t="s">
        <v>2033</v>
      </c>
      <c r="F83" s="681"/>
      <c r="G83" s="82">
        <v>342.85</v>
      </c>
    </row>
    <row r="84" spans="1:7" ht="15" hidden="1" customHeight="1">
      <c r="A84" s="92" t="s">
        <v>2078</v>
      </c>
      <c r="B84" s="85"/>
      <c r="C84" s="85"/>
      <c r="D84" s="85"/>
      <c r="E84" s="692"/>
      <c r="F84" s="692"/>
      <c r="G84" s="693"/>
    </row>
    <row r="85" spans="1:7" ht="27" hidden="1" customHeight="1">
      <c r="A85" s="674" t="s">
        <v>2079</v>
      </c>
      <c r="B85" s="675"/>
      <c r="C85" s="675"/>
      <c r="D85" s="675"/>
      <c r="E85" s="675"/>
      <c r="F85" s="675"/>
      <c r="G85" s="676"/>
    </row>
    <row r="86" spans="1:7" ht="15" hidden="1" customHeight="1">
      <c r="A86" s="677" t="s">
        <v>2029</v>
      </c>
      <c r="B86" s="678"/>
      <c r="C86" s="56" t="s">
        <v>2005</v>
      </c>
      <c r="D86" s="56" t="s">
        <v>2006</v>
      </c>
      <c r="E86" s="56" t="s">
        <v>2007</v>
      </c>
      <c r="F86" s="56" t="s">
        <v>2008</v>
      </c>
      <c r="G86" s="57" t="s">
        <v>2009</v>
      </c>
    </row>
    <row r="87" spans="1:7" ht="29.1" hidden="1" customHeight="1">
      <c r="A87" s="86">
        <v>100659</v>
      </c>
      <c r="B87" s="87" t="s">
        <v>2080</v>
      </c>
      <c r="C87" s="88" t="s">
        <v>1998</v>
      </c>
      <c r="D87" s="88" t="s">
        <v>23</v>
      </c>
      <c r="E87" s="89">
        <v>9.8000000000000007</v>
      </c>
      <c r="F87" s="90">
        <v>11.9</v>
      </c>
      <c r="G87" s="91">
        <f>E87*F87</f>
        <v>116.62</v>
      </c>
    </row>
    <row r="88" spans="1:7" ht="29.1" hidden="1" customHeight="1">
      <c r="A88" s="86">
        <v>90806</v>
      </c>
      <c r="B88" s="87" t="s">
        <v>2081</v>
      </c>
      <c r="C88" s="88" t="s">
        <v>1998</v>
      </c>
      <c r="D88" s="88" t="s">
        <v>11</v>
      </c>
      <c r="E88" s="89">
        <v>1</v>
      </c>
      <c r="F88" s="90">
        <v>422.75</v>
      </c>
      <c r="G88" s="91">
        <f>E88*F88</f>
        <v>422.75</v>
      </c>
    </row>
    <row r="89" spans="1:7" ht="29.1" hidden="1" customHeight="1">
      <c r="A89" s="86">
        <v>91306</v>
      </c>
      <c r="B89" s="87" t="s">
        <v>2082</v>
      </c>
      <c r="C89" s="88" t="s">
        <v>1998</v>
      </c>
      <c r="D89" s="88" t="s">
        <v>11</v>
      </c>
      <c r="E89" s="89">
        <v>1</v>
      </c>
      <c r="F89" s="90">
        <v>145.72</v>
      </c>
      <c r="G89" s="91">
        <f>E89*F89</f>
        <v>145.72</v>
      </c>
    </row>
    <row r="90" spans="1:7" ht="38.1" hidden="1" customHeight="1">
      <c r="A90" s="86">
        <v>90821</v>
      </c>
      <c r="B90" s="87" t="s">
        <v>2083</v>
      </c>
      <c r="C90" s="88" t="s">
        <v>1998</v>
      </c>
      <c r="D90" s="88" t="s">
        <v>11</v>
      </c>
      <c r="E90" s="89">
        <v>1</v>
      </c>
      <c r="F90" s="90">
        <v>316.68</v>
      </c>
      <c r="G90" s="91">
        <f>E90*F90</f>
        <v>316.68</v>
      </c>
    </row>
    <row r="91" spans="1:7" ht="15" hidden="1" customHeight="1">
      <c r="A91" s="79"/>
      <c r="B91" s="80"/>
      <c r="C91" s="80"/>
      <c r="D91" s="80"/>
      <c r="E91" s="680" t="s">
        <v>2032</v>
      </c>
      <c r="F91" s="680"/>
      <c r="G91" s="81">
        <f>G87+G88+G89+G90</f>
        <v>1001.77</v>
      </c>
    </row>
    <row r="92" spans="1:7" ht="15" hidden="1" customHeight="1">
      <c r="A92" s="79"/>
      <c r="B92" s="80"/>
      <c r="C92" s="80"/>
      <c r="D92" s="80"/>
      <c r="E92" s="691" t="s">
        <v>2033</v>
      </c>
      <c r="F92" s="691"/>
      <c r="G92" s="83">
        <f>G91</f>
        <v>1001.77</v>
      </c>
    </row>
    <row r="93" spans="1:7" s="26" customFormat="1" ht="24.75" customHeight="1">
      <c r="A93" s="93" t="s">
        <v>2078</v>
      </c>
      <c r="B93" s="94"/>
      <c r="C93" s="94"/>
      <c r="D93" s="94"/>
      <c r="E93" s="697"/>
      <c r="F93" s="697"/>
      <c r="G93" s="698"/>
    </row>
    <row r="94" spans="1:7" s="26" customFormat="1" ht="36" customHeight="1">
      <c r="A94" s="699" t="s">
        <v>2084</v>
      </c>
      <c r="B94" s="700"/>
      <c r="C94" s="700"/>
      <c r="D94" s="700"/>
      <c r="E94" s="700"/>
      <c r="F94" s="700"/>
      <c r="G94" s="701"/>
    </row>
    <row r="95" spans="1:7" s="26" customFormat="1" ht="26.25" customHeight="1">
      <c r="A95" s="702" t="s">
        <v>2029</v>
      </c>
      <c r="B95" s="703"/>
      <c r="C95" s="95" t="s">
        <v>2005</v>
      </c>
      <c r="D95" s="95" t="s">
        <v>2006</v>
      </c>
      <c r="E95" s="95" t="s">
        <v>2007</v>
      </c>
      <c r="F95" s="95" t="s">
        <v>2008</v>
      </c>
      <c r="G95" s="96" t="s">
        <v>2009</v>
      </c>
    </row>
    <row r="96" spans="1:7" s="26" customFormat="1" ht="42" customHeight="1">
      <c r="A96" s="86">
        <v>100659</v>
      </c>
      <c r="B96" s="87" t="s">
        <v>2080</v>
      </c>
      <c r="C96" s="88" t="s">
        <v>1998</v>
      </c>
      <c r="D96" s="88" t="s">
        <v>23</v>
      </c>
      <c r="E96" s="89">
        <v>10</v>
      </c>
      <c r="F96" s="90">
        <v>12.35</v>
      </c>
      <c r="G96" s="91">
        <f>E96*F96</f>
        <v>123.5</v>
      </c>
    </row>
    <row r="97" spans="1:7" s="26" customFormat="1" ht="43.5" customHeight="1">
      <c r="A97" s="86">
        <v>90806</v>
      </c>
      <c r="B97" s="87" t="s">
        <v>2081</v>
      </c>
      <c r="C97" s="88" t="s">
        <v>1998</v>
      </c>
      <c r="D97" s="88" t="s">
        <v>11</v>
      </c>
      <c r="E97" s="89">
        <v>1</v>
      </c>
      <c r="F97" s="90">
        <v>447.58</v>
      </c>
      <c r="G97" s="91">
        <f>E97*F97</f>
        <v>447.58</v>
      </c>
    </row>
    <row r="98" spans="1:7" s="26" customFormat="1" ht="60" customHeight="1">
      <c r="A98" s="86">
        <v>90830</v>
      </c>
      <c r="B98" s="87" t="s">
        <v>2085</v>
      </c>
      <c r="C98" s="88" t="s">
        <v>1998</v>
      </c>
      <c r="D98" s="88" t="s">
        <v>11</v>
      </c>
      <c r="E98" s="89">
        <v>1</v>
      </c>
      <c r="F98" s="90">
        <v>184.62</v>
      </c>
      <c r="G98" s="91">
        <f>E98*F98</f>
        <v>184.62</v>
      </c>
    </row>
    <row r="99" spans="1:7" s="26" customFormat="1" ht="43.5" customHeight="1">
      <c r="A99" s="86">
        <v>91298</v>
      </c>
      <c r="B99" s="87" t="s">
        <v>2086</v>
      </c>
      <c r="C99" s="88" t="s">
        <v>1998</v>
      </c>
      <c r="D99" s="88" t="s">
        <v>11</v>
      </c>
      <c r="E99" s="89">
        <v>1</v>
      </c>
      <c r="F99" s="90">
        <v>1326.55</v>
      </c>
      <c r="G99" s="91">
        <f>E99*F99</f>
        <v>1326.55</v>
      </c>
    </row>
    <row r="100" spans="1:7" s="26" customFormat="1" ht="15" customHeight="1">
      <c r="A100" s="97"/>
      <c r="B100" s="98"/>
      <c r="C100" s="98"/>
      <c r="D100" s="98"/>
      <c r="E100" s="704" t="s">
        <v>2032</v>
      </c>
      <c r="F100" s="704"/>
      <c r="G100" s="99">
        <f>G96+G97+G98+G99</f>
        <v>2082.25</v>
      </c>
    </row>
    <row r="101" spans="1:7" s="26" customFormat="1" ht="68.25" customHeight="1">
      <c r="A101" s="97"/>
      <c r="B101" s="98"/>
      <c r="C101" s="98"/>
      <c r="D101" s="98"/>
      <c r="E101" s="705" t="s">
        <v>2033</v>
      </c>
      <c r="F101" s="705"/>
      <c r="G101" s="100">
        <f>G100</f>
        <v>2082.25</v>
      </c>
    </row>
    <row r="102" spans="1:7" s="26" customFormat="1" ht="21" customHeight="1">
      <c r="A102" s="101" t="s">
        <v>2087</v>
      </c>
      <c r="B102" s="98"/>
      <c r="C102" s="98"/>
      <c r="D102" s="98"/>
      <c r="E102" s="706"/>
      <c r="F102" s="706"/>
      <c r="G102" s="707"/>
    </row>
    <row r="103" spans="1:7" s="26" customFormat="1" ht="54.75" customHeight="1">
      <c r="A103" s="708" t="s">
        <v>2088</v>
      </c>
      <c r="B103" s="709"/>
      <c r="C103" s="709"/>
      <c r="D103" s="709"/>
      <c r="E103" s="709"/>
      <c r="F103" s="709"/>
      <c r="G103" s="710"/>
    </row>
    <row r="104" spans="1:7" s="26" customFormat="1" ht="30" customHeight="1">
      <c r="A104" s="711" t="s">
        <v>2029</v>
      </c>
      <c r="B104" s="712"/>
      <c r="C104" s="102" t="s">
        <v>2005</v>
      </c>
      <c r="D104" s="102" t="s">
        <v>2006</v>
      </c>
      <c r="E104" s="102" t="s">
        <v>2007</v>
      </c>
      <c r="F104" s="102" t="s">
        <v>2008</v>
      </c>
      <c r="G104" s="103" t="s">
        <v>2009</v>
      </c>
    </row>
    <row r="105" spans="1:7" s="26" customFormat="1" ht="47.25" customHeight="1">
      <c r="A105" s="86">
        <v>100659</v>
      </c>
      <c r="B105" s="87" t="s">
        <v>2080</v>
      </c>
      <c r="C105" s="88" t="s">
        <v>1998</v>
      </c>
      <c r="D105" s="88" t="s">
        <v>23</v>
      </c>
      <c r="E105" s="89">
        <v>10</v>
      </c>
      <c r="F105" s="90">
        <v>12.35</v>
      </c>
      <c r="G105" s="91">
        <f>E105*F105</f>
        <v>123.5</v>
      </c>
    </row>
    <row r="106" spans="1:7" s="26" customFormat="1" ht="54.75" customHeight="1">
      <c r="A106" s="86" t="s">
        <v>2089</v>
      </c>
      <c r="B106" s="87" t="s">
        <v>2081</v>
      </c>
      <c r="C106" s="88" t="s">
        <v>1998</v>
      </c>
      <c r="D106" s="88" t="s">
        <v>11</v>
      </c>
      <c r="E106" s="89">
        <v>1</v>
      </c>
      <c r="F106" s="90">
        <v>447.58</v>
      </c>
      <c r="G106" s="91">
        <f>E106*F106</f>
        <v>447.58</v>
      </c>
    </row>
    <row r="107" spans="1:7" s="26" customFormat="1" ht="58.5" customHeight="1">
      <c r="A107" s="86" t="s">
        <v>2090</v>
      </c>
      <c r="B107" s="87" t="s">
        <v>2085</v>
      </c>
      <c r="C107" s="88" t="s">
        <v>1998</v>
      </c>
      <c r="D107" s="88" t="s">
        <v>11</v>
      </c>
      <c r="E107" s="89">
        <v>1</v>
      </c>
      <c r="F107" s="90">
        <v>184.62</v>
      </c>
      <c r="G107" s="91">
        <f>E107*F107</f>
        <v>184.62</v>
      </c>
    </row>
    <row r="108" spans="1:7" s="26" customFormat="1" ht="55.5" customHeight="1">
      <c r="A108" s="86">
        <v>91297</v>
      </c>
      <c r="B108" s="87" t="s">
        <v>2091</v>
      </c>
      <c r="C108" s="88" t="s">
        <v>1998</v>
      </c>
      <c r="D108" s="88" t="s">
        <v>11</v>
      </c>
      <c r="E108" s="89">
        <v>1</v>
      </c>
      <c r="F108" s="90">
        <v>412.97</v>
      </c>
      <c r="G108" s="91">
        <f>E108*F108</f>
        <v>412.97</v>
      </c>
    </row>
    <row r="109" spans="1:7" s="26" customFormat="1" ht="21.75" customHeight="1">
      <c r="A109" s="97"/>
      <c r="B109" s="98"/>
      <c r="C109" s="98"/>
      <c r="D109" s="98"/>
      <c r="E109" s="704" t="s">
        <v>2032</v>
      </c>
      <c r="F109" s="704"/>
      <c r="G109" s="99">
        <f>G105+G106+G107+G108</f>
        <v>1168.67</v>
      </c>
    </row>
    <row r="110" spans="1:7" s="26" customFormat="1" ht="22.5" customHeight="1">
      <c r="A110" s="97"/>
      <c r="B110" s="98"/>
      <c r="C110" s="98"/>
      <c r="D110" s="98"/>
      <c r="E110" s="705" t="s">
        <v>2033</v>
      </c>
      <c r="F110" s="705"/>
      <c r="G110" s="100">
        <f>G109</f>
        <v>1168.67</v>
      </c>
    </row>
    <row r="111" spans="1:7" s="27" customFormat="1" ht="17.25" hidden="1" customHeight="1">
      <c r="A111" s="104" t="s">
        <v>2092</v>
      </c>
      <c r="B111" s="105"/>
      <c r="C111" s="105"/>
      <c r="D111" s="105"/>
      <c r="E111" s="713"/>
      <c r="F111" s="713"/>
      <c r="G111" s="714"/>
    </row>
    <row r="112" spans="1:7" s="27" customFormat="1" ht="27" hidden="1" customHeight="1">
      <c r="A112" s="715" t="s">
        <v>2093</v>
      </c>
      <c r="B112" s="716"/>
      <c r="C112" s="716"/>
      <c r="D112" s="716"/>
      <c r="E112" s="716"/>
      <c r="F112" s="716"/>
      <c r="G112" s="717"/>
    </row>
    <row r="113" spans="1:7" s="27" customFormat="1" ht="15" hidden="1" customHeight="1">
      <c r="A113" s="718" t="s">
        <v>2029</v>
      </c>
      <c r="B113" s="719"/>
      <c r="C113" s="106" t="s">
        <v>2005</v>
      </c>
      <c r="D113" s="106" t="s">
        <v>2006</v>
      </c>
      <c r="E113" s="106" t="s">
        <v>2007</v>
      </c>
      <c r="F113" s="106" t="s">
        <v>2008</v>
      </c>
      <c r="G113" s="107" t="s">
        <v>2009</v>
      </c>
    </row>
    <row r="114" spans="1:7" s="27" customFormat="1" ht="29.1" hidden="1" customHeight="1">
      <c r="A114" s="108" t="s">
        <v>2094</v>
      </c>
      <c r="B114" s="109" t="s">
        <v>2080</v>
      </c>
      <c r="C114" s="110" t="s">
        <v>1998</v>
      </c>
      <c r="D114" s="110" t="s">
        <v>23</v>
      </c>
      <c r="E114" s="111">
        <v>10</v>
      </c>
      <c r="F114" s="112">
        <v>11.9</v>
      </c>
      <c r="G114" s="113">
        <f>E114*F114</f>
        <v>119</v>
      </c>
    </row>
    <row r="115" spans="1:7" s="27" customFormat="1" ht="29.1" hidden="1" customHeight="1">
      <c r="A115" s="108" t="s">
        <v>2089</v>
      </c>
      <c r="B115" s="109" t="s">
        <v>2081</v>
      </c>
      <c r="C115" s="110" t="s">
        <v>1998</v>
      </c>
      <c r="D115" s="110" t="s">
        <v>11</v>
      </c>
      <c r="E115" s="111">
        <v>1</v>
      </c>
      <c r="F115" s="112">
        <v>422.75</v>
      </c>
      <c r="G115" s="113">
        <f>E115*F115</f>
        <v>422.75</v>
      </c>
    </row>
    <row r="116" spans="1:7" s="27" customFormat="1" ht="38.1" hidden="1" customHeight="1">
      <c r="A116" s="108" t="s">
        <v>2090</v>
      </c>
      <c r="B116" s="109" t="s">
        <v>2085</v>
      </c>
      <c r="C116" s="110" t="s">
        <v>1998</v>
      </c>
      <c r="D116" s="110" t="s">
        <v>11</v>
      </c>
      <c r="E116" s="111">
        <v>1</v>
      </c>
      <c r="F116" s="112">
        <v>167.29</v>
      </c>
      <c r="G116" s="113">
        <f>E116*F116</f>
        <v>167.29</v>
      </c>
    </row>
    <row r="117" spans="1:7" s="27" customFormat="1" ht="29.1" hidden="1" customHeight="1">
      <c r="A117" s="108" t="s">
        <v>2095</v>
      </c>
      <c r="B117" s="109" t="s">
        <v>2091</v>
      </c>
      <c r="C117" s="110" t="s">
        <v>1998</v>
      </c>
      <c r="D117" s="110" t="s">
        <v>11</v>
      </c>
      <c r="E117" s="111">
        <v>1</v>
      </c>
      <c r="F117" s="112">
        <v>386.55</v>
      </c>
      <c r="G117" s="113">
        <f>E117*F117</f>
        <v>386.55</v>
      </c>
    </row>
    <row r="118" spans="1:7" s="27" customFormat="1" ht="15" hidden="1" customHeight="1">
      <c r="A118" s="114"/>
      <c r="B118" s="105"/>
      <c r="C118" s="105"/>
      <c r="D118" s="105"/>
      <c r="E118" s="720" t="s">
        <v>2032</v>
      </c>
      <c r="F118" s="720"/>
      <c r="G118" s="115">
        <f>G114+G115+G116+G117</f>
        <v>1095.5899999999999</v>
      </c>
    </row>
    <row r="119" spans="1:7" s="27" customFormat="1" ht="15" hidden="1" customHeight="1">
      <c r="A119" s="114"/>
      <c r="B119" s="105"/>
      <c r="C119" s="105"/>
      <c r="D119" s="105"/>
      <c r="E119" s="721" t="s">
        <v>2033</v>
      </c>
      <c r="F119" s="721"/>
      <c r="G119" s="116">
        <f>G118</f>
        <v>1095.5899999999999</v>
      </c>
    </row>
    <row r="120" spans="1:7" s="26" customFormat="1" ht="36.950000000000003" customHeight="1">
      <c r="A120" s="722" t="s">
        <v>2096</v>
      </c>
      <c r="B120" s="723"/>
      <c r="C120" s="98"/>
      <c r="D120" s="98"/>
      <c r="E120" s="706"/>
      <c r="F120" s="706"/>
      <c r="G120" s="707"/>
    </row>
    <row r="121" spans="1:7" s="26" customFormat="1" ht="39.6" customHeight="1">
      <c r="A121" s="708" t="s">
        <v>2097</v>
      </c>
      <c r="B121" s="709"/>
      <c r="C121" s="709"/>
      <c r="D121" s="709"/>
      <c r="E121" s="709"/>
      <c r="F121" s="709"/>
      <c r="G121" s="710"/>
    </row>
    <row r="122" spans="1:7" s="26" customFormat="1" ht="33.75" customHeight="1">
      <c r="A122" s="711" t="s">
        <v>2029</v>
      </c>
      <c r="B122" s="712"/>
      <c r="C122" s="102" t="s">
        <v>2005</v>
      </c>
      <c r="D122" s="102" t="s">
        <v>2006</v>
      </c>
      <c r="E122" s="102" t="s">
        <v>2007</v>
      </c>
      <c r="F122" s="102" t="s">
        <v>2008</v>
      </c>
      <c r="G122" s="103" t="s">
        <v>2009</v>
      </c>
    </row>
    <row r="123" spans="1:7" s="26" customFormat="1" ht="39.75" customHeight="1">
      <c r="A123" s="86" t="s">
        <v>2094</v>
      </c>
      <c r="B123" s="87" t="s">
        <v>2080</v>
      </c>
      <c r="C123" s="88" t="s">
        <v>1998</v>
      </c>
      <c r="D123" s="88" t="s">
        <v>23</v>
      </c>
      <c r="E123" s="89">
        <v>10</v>
      </c>
      <c r="F123" s="90">
        <v>12.35</v>
      </c>
      <c r="G123" s="91">
        <f>E123*F123</f>
        <v>123.5</v>
      </c>
    </row>
    <row r="124" spans="1:7" s="26" customFormat="1" ht="41.25" customHeight="1">
      <c r="A124" s="86" t="s">
        <v>2089</v>
      </c>
      <c r="B124" s="87" t="s">
        <v>2081</v>
      </c>
      <c r="C124" s="88" t="s">
        <v>1998</v>
      </c>
      <c r="D124" s="88" t="s">
        <v>11</v>
      </c>
      <c r="E124" s="89">
        <v>1</v>
      </c>
      <c r="F124" s="90">
        <v>447.58</v>
      </c>
      <c r="G124" s="91">
        <f>E124*F124</f>
        <v>447.58</v>
      </c>
    </row>
    <row r="125" spans="1:7" s="26" customFormat="1" ht="57" customHeight="1">
      <c r="A125" s="86" t="s">
        <v>2090</v>
      </c>
      <c r="B125" s="87" t="s">
        <v>2085</v>
      </c>
      <c r="C125" s="88" t="s">
        <v>1998</v>
      </c>
      <c r="D125" s="88" t="s">
        <v>11</v>
      </c>
      <c r="E125" s="89">
        <v>1</v>
      </c>
      <c r="F125" s="90">
        <v>184.62</v>
      </c>
      <c r="G125" s="91">
        <f>E125*F125</f>
        <v>184.62</v>
      </c>
    </row>
    <row r="126" spans="1:7" s="26" customFormat="1" ht="48.95" customHeight="1">
      <c r="A126" s="86">
        <v>91298</v>
      </c>
      <c r="B126" s="87" t="s">
        <v>2086</v>
      </c>
      <c r="C126" s="88" t="s">
        <v>1998</v>
      </c>
      <c r="D126" s="88" t="s">
        <v>11</v>
      </c>
      <c r="E126" s="89">
        <v>1</v>
      </c>
      <c r="F126" s="90">
        <v>1326.55</v>
      </c>
      <c r="G126" s="91">
        <f>E126*F126</f>
        <v>1326.55</v>
      </c>
    </row>
    <row r="127" spans="1:7" s="26" customFormat="1" ht="15" customHeight="1">
      <c r="A127" s="97"/>
      <c r="B127" s="98"/>
      <c r="C127" s="98"/>
      <c r="D127" s="98"/>
      <c r="E127" s="704" t="s">
        <v>2032</v>
      </c>
      <c r="F127" s="704"/>
      <c r="G127" s="99">
        <f>G126+G125+G124+G123</f>
        <v>2082.25</v>
      </c>
    </row>
    <row r="128" spans="1:7" s="26" customFormat="1" ht="15" customHeight="1">
      <c r="A128" s="97"/>
      <c r="B128" s="98"/>
      <c r="C128" s="98"/>
      <c r="D128" s="98"/>
      <c r="E128" s="705" t="s">
        <v>2033</v>
      </c>
      <c r="F128" s="705"/>
      <c r="G128" s="100">
        <f>G127</f>
        <v>2082.25</v>
      </c>
    </row>
    <row r="129" spans="1:7" s="26" customFormat="1" ht="30.75" customHeight="1">
      <c r="A129" s="722" t="s">
        <v>2098</v>
      </c>
      <c r="B129" s="723"/>
      <c r="C129" s="98"/>
      <c r="D129" s="98"/>
      <c r="E129" s="706"/>
      <c r="F129" s="706"/>
      <c r="G129" s="707"/>
    </row>
    <row r="130" spans="1:7" s="26" customFormat="1" ht="30" customHeight="1">
      <c r="A130" s="708" t="s">
        <v>2099</v>
      </c>
      <c r="B130" s="709"/>
      <c r="C130" s="709"/>
      <c r="D130" s="709"/>
      <c r="E130" s="709"/>
      <c r="F130" s="709"/>
      <c r="G130" s="710"/>
    </row>
    <row r="131" spans="1:7" s="26" customFormat="1" ht="30" customHeight="1">
      <c r="A131" s="711" t="s">
        <v>2029</v>
      </c>
      <c r="B131" s="712"/>
      <c r="C131" s="102" t="s">
        <v>2005</v>
      </c>
      <c r="D131" s="102" t="s">
        <v>2006</v>
      </c>
      <c r="E131" s="102" t="s">
        <v>2007</v>
      </c>
      <c r="F131" s="102" t="s">
        <v>2008</v>
      </c>
      <c r="G131" s="103" t="s">
        <v>2009</v>
      </c>
    </row>
    <row r="132" spans="1:7" s="26" customFormat="1" ht="43.5" customHeight="1">
      <c r="A132" s="86" t="s">
        <v>2094</v>
      </c>
      <c r="B132" s="87" t="s">
        <v>2080</v>
      </c>
      <c r="C132" s="88" t="s">
        <v>1998</v>
      </c>
      <c r="D132" s="88" t="s">
        <v>23</v>
      </c>
      <c r="E132" s="89">
        <v>9.6</v>
      </c>
      <c r="F132" s="90">
        <v>12.35</v>
      </c>
      <c r="G132" s="91">
        <f>E132*F132</f>
        <v>118.56</v>
      </c>
    </row>
    <row r="133" spans="1:7" s="26" customFormat="1" ht="46.5" customHeight="1">
      <c r="A133" s="86" t="s">
        <v>2089</v>
      </c>
      <c r="B133" s="87" t="s">
        <v>2081</v>
      </c>
      <c r="C133" s="88" t="s">
        <v>1998</v>
      </c>
      <c r="D133" s="88" t="s">
        <v>11</v>
      </c>
      <c r="E133" s="89">
        <v>1</v>
      </c>
      <c r="F133" s="90">
        <v>447.58</v>
      </c>
      <c r="G133" s="91">
        <f>E133*F133</f>
        <v>447.58</v>
      </c>
    </row>
    <row r="134" spans="1:7" s="26" customFormat="1" ht="54.75" customHeight="1">
      <c r="A134" s="86">
        <v>90831</v>
      </c>
      <c r="B134" s="87" t="s">
        <v>2100</v>
      </c>
      <c r="C134" s="88" t="s">
        <v>1998</v>
      </c>
      <c r="D134" s="88" t="s">
        <v>11</v>
      </c>
      <c r="E134" s="89">
        <v>1</v>
      </c>
      <c r="F134" s="90">
        <v>160.81</v>
      </c>
      <c r="G134" s="91">
        <f>E134*F134</f>
        <v>160.81</v>
      </c>
    </row>
    <row r="135" spans="1:7" s="26" customFormat="1" ht="53.25" customHeight="1">
      <c r="A135" s="86">
        <v>91295</v>
      </c>
      <c r="B135" s="87" t="s">
        <v>2101</v>
      </c>
      <c r="C135" s="88" t="s">
        <v>1998</v>
      </c>
      <c r="D135" s="88" t="s">
        <v>11</v>
      </c>
      <c r="E135" s="89">
        <v>1</v>
      </c>
      <c r="F135" s="90">
        <v>350.24</v>
      </c>
      <c r="G135" s="91">
        <f>E135*F135</f>
        <v>350.24</v>
      </c>
    </row>
    <row r="136" spans="1:7" ht="15" customHeight="1">
      <c r="A136" s="79"/>
      <c r="B136" s="80"/>
      <c r="C136" s="80"/>
      <c r="D136" s="80"/>
      <c r="E136" s="680" t="s">
        <v>2032</v>
      </c>
      <c r="F136" s="680"/>
      <c r="G136" s="81">
        <f>G135+G134+G133+G132</f>
        <v>1077.19</v>
      </c>
    </row>
    <row r="137" spans="1:7" ht="15" customHeight="1">
      <c r="A137" s="79"/>
      <c r="B137" s="80"/>
      <c r="C137" s="80"/>
      <c r="D137" s="80"/>
      <c r="E137" s="681" t="s">
        <v>2033</v>
      </c>
      <c r="F137" s="681"/>
      <c r="G137" s="82">
        <f>G136</f>
        <v>1077.19</v>
      </c>
    </row>
    <row r="138" spans="1:7" s="26" customFormat="1" ht="24.75" customHeight="1">
      <c r="A138" s="724" t="s">
        <v>2102</v>
      </c>
      <c r="B138" s="725"/>
      <c r="C138" s="98"/>
      <c r="D138" s="98"/>
      <c r="E138" s="706"/>
      <c r="F138" s="706"/>
      <c r="G138" s="707"/>
    </row>
    <row r="139" spans="1:7" s="26" customFormat="1" ht="27.75" customHeight="1">
      <c r="A139" s="708" t="s">
        <v>2103</v>
      </c>
      <c r="B139" s="709"/>
      <c r="C139" s="709"/>
      <c r="D139" s="709"/>
      <c r="E139" s="709"/>
      <c r="F139" s="709"/>
      <c r="G139" s="710"/>
    </row>
    <row r="140" spans="1:7" s="26" customFormat="1" ht="26.25" customHeight="1">
      <c r="A140" s="726" t="s">
        <v>2004</v>
      </c>
      <c r="B140" s="727"/>
      <c r="C140" s="117" t="s">
        <v>2005</v>
      </c>
      <c r="D140" s="117" t="s">
        <v>2006</v>
      </c>
      <c r="E140" s="117" t="s">
        <v>2007</v>
      </c>
      <c r="F140" s="117" t="s">
        <v>2008</v>
      </c>
      <c r="G140" s="118" t="s">
        <v>2009</v>
      </c>
    </row>
    <row r="141" spans="1:7" s="26" customFormat="1" ht="35.25" customHeight="1">
      <c r="A141" s="86">
        <v>39026</v>
      </c>
      <c r="B141" s="87" t="s">
        <v>2104</v>
      </c>
      <c r="C141" s="88" t="s">
        <v>1998</v>
      </c>
      <c r="D141" s="88" t="s">
        <v>237</v>
      </c>
      <c r="E141" s="89">
        <v>2.1000000000000001E-2</v>
      </c>
      <c r="F141" s="90">
        <v>19.75</v>
      </c>
      <c r="G141" s="91">
        <f>E141*F141</f>
        <v>0.41475000000000001</v>
      </c>
    </row>
    <row r="142" spans="1:7" s="26" customFormat="1" ht="35.25" customHeight="1">
      <c r="A142" s="86">
        <v>39961</v>
      </c>
      <c r="B142" s="87" t="s">
        <v>2072</v>
      </c>
      <c r="C142" s="88" t="s">
        <v>1998</v>
      </c>
      <c r="D142" s="88" t="s">
        <v>11</v>
      </c>
      <c r="E142" s="89">
        <v>0.35699999999999998</v>
      </c>
      <c r="F142" s="90">
        <v>20.41</v>
      </c>
      <c r="G142" s="91">
        <f>E142*F142</f>
        <v>7.2863699999999998</v>
      </c>
    </row>
    <row r="143" spans="1:7" s="26" customFormat="1" ht="35.25" customHeight="1">
      <c r="A143" s="86">
        <v>10491</v>
      </c>
      <c r="B143" s="87" t="s">
        <v>2105</v>
      </c>
      <c r="C143" s="88" t="s">
        <v>1998</v>
      </c>
      <c r="D143" s="88" t="s">
        <v>1084</v>
      </c>
      <c r="E143" s="89">
        <v>1</v>
      </c>
      <c r="F143" s="90">
        <v>141.66</v>
      </c>
      <c r="G143" s="91">
        <f>E143*F143</f>
        <v>141.66</v>
      </c>
    </row>
    <row r="144" spans="1:7" s="26" customFormat="1" ht="23.25" customHeight="1">
      <c r="A144" s="97"/>
      <c r="B144" s="98"/>
      <c r="C144" s="98"/>
      <c r="D144" s="98"/>
      <c r="E144" s="704" t="s">
        <v>2017</v>
      </c>
      <c r="F144" s="704"/>
      <c r="G144" s="99">
        <f>G141+G142+G143</f>
        <v>149.36112</v>
      </c>
    </row>
    <row r="145" spans="1:7" s="26" customFormat="1" ht="25.5">
      <c r="A145" s="728" t="s">
        <v>2018</v>
      </c>
      <c r="B145" s="729"/>
      <c r="C145" s="119" t="s">
        <v>2005</v>
      </c>
      <c r="D145" s="119" t="s">
        <v>2006</v>
      </c>
      <c r="E145" s="119" t="s">
        <v>2007</v>
      </c>
      <c r="F145" s="119" t="s">
        <v>2008</v>
      </c>
      <c r="G145" s="120" t="s">
        <v>2009</v>
      </c>
    </row>
    <row r="146" spans="1:7" s="26" customFormat="1" ht="32.25" customHeight="1">
      <c r="A146" s="86">
        <v>88316</v>
      </c>
      <c r="B146" s="87" t="s">
        <v>2075</v>
      </c>
      <c r="C146" s="88" t="s">
        <v>1998</v>
      </c>
      <c r="D146" s="88" t="s">
        <v>2021</v>
      </c>
      <c r="E146" s="89">
        <v>0.38300000000000001</v>
      </c>
      <c r="F146" s="90">
        <v>22.64</v>
      </c>
      <c r="G146" s="91">
        <f>E146*F146</f>
        <v>8.6711200000000002</v>
      </c>
    </row>
    <row r="147" spans="1:7" s="26" customFormat="1" ht="32.25" customHeight="1">
      <c r="A147" s="86">
        <v>88325</v>
      </c>
      <c r="B147" s="87" t="s">
        <v>2077</v>
      </c>
      <c r="C147" s="88" t="s">
        <v>1998</v>
      </c>
      <c r="D147" s="88" t="s">
        <v>2021</v>
      </c>
      <c r="E147" s="89">
        <v>0.39400000000000002</v>
      </c>
      <c r="F147" s="90">
        <v>25.05</v>
      </c>
      <c r="G147" s="91">
        <f>E147*F147</f>
        <v>9.8696999999999999</v>
      </c>
    </row>
    <row r="148" spans="1:7" s="26" customFormat="1" ht="32.25" customHeight="1">
      <c r="A148" s="97"/>
      <c r="B148" s="98"/>
      <c r="C148" s="98"/>
      <c r="D148" s="98"/>
      <c r="E148" s="704" t="s">
        <v>2028</v>
      </c>
      <c r="F148" s="704"/>
      <c r="G148" s="99">
        <f>G147+G146</f>
        <v>18.54082</v>
      </c>
    </row>
    <row r="149" spans="1:7" s="26" customFormat="1" ht="16.5" customHeight="1">
      <c r="A149" s="97"/>
      <c r="B149" s="98"/>
      <c r="C149" s="98"/>
      <c r="D149" s="98"/>
      <c r="E149" s="705" t="s">
        <v>2033</v>
      </c>
      <c r="F149" s="705"/>
      <c r="G149" s="100">
        <f>G148+G144</f>
        <v>167.90194</v>
      </c>
    </row>
    <row r="150" spans="1:7" s="26" customFormat="1" ht="33" customHeight="1">
      <c r="A150" s="722" t="s">
        <v>2106</v>
      </c>
      <c r="B150" s="723"/>
      <c r="C150" s="98"/>
      <c r="D150" s="98"/>
      <c r="E150" s="706"/>
      <c r="F150" s="706"/>
      <c r="G150" s="707"/>
    </row>
    <row r="151" spans="1:7" s="26" customFormat="1" ht="20.100000000000001" customHeight="1">
      <c r="A151" s="708" t="s">
        <v>2107</v>
      </c>
      <c r="B151" s="709"/>
      <c r="C151" s="709"/>
      <c r="D151" s="709"/>
      <c r="E151" s="709"/>
      <c r="F151" s="709"/>
      <c r="G151" s="710"/>
    </row>
    <row r="152" spans="1:7" s="26" customFormat="1" ht="27.75" customHeight="1">
      <c r="A152" s="726" t="s">
        <v>2004</v>
      </c>
      <c r="B152" s="727"/>
      <c r="C152" s="117" t="s">
        <v>2005</v>
      </c>
      <c r="D152" s="117" t="s">
        <v>2006</v>
      </c>
      <c r="E152" s="117" t="s">
        <v>2007</v>
      </c>
      <c r="F152" s="117" t="s">
        <v>2008</v>
      </c>
      <c r="G152" s="118" t="s">
        <v>2009</v>
      </c>
    </row>
    <row r="153" spans="1:7" s="26" customFormat="1" ht="37.5" customHeight="1">
      <c r="A153" s="86">
        <v>11026</v>
      </c>
      <c r="B153" s="87" t="s">
        <v>2108</v>
      </c>
      <c r="C153" s="88" t="s">
        <v>1998</v>
      </c>
      <c r="D153" s="88" t="s">
        <v>237</v>
      </c>
      <c r="E153" s="89">
        <v>15.6</v>
      </c>
      <c r="F153" s="90">
        <v>11.14</v>
      </c>
      <c r="G153" s="91">
        <f>E153*F153</f>
        <v>173.78399999999999</v>
      </c>
    </row>
    <row r="154" spans="1:7" s="26" customFormat="1" ht="15" customHeight="1">
      <c r="A154" s="97"/>
      <c r="B154" s="98"/>
      <c r="C154" s="98"/>
      <c r="D154" s="98"/>
      <c r="E154" s="704" t="s">
        <v>2017</v>
      </c>
      <c r="F154" s="704"/>
      <c r="G154" s="99">
        <f>G153</f>
        <v>173.78399999999999</v>
      </c>
    </row>
    <row r="155" spans="1:7" s="26" customFormat="1" ht="27.75" customHeight="1">
      <c r="A155" s="728" t="s">
        <v>2018</v>
      </c>
      <c r="B155" s="729"/>
      <c r="C155" s="119" t="s">
        <v>2005</v>
      </c>
      <c r="D155" s="119" t="s">
        <v>2006</v>
      </c>
      <c r="E155" s="119" t="s">
        <v>2007</v>
      </c>
      <c r="F155" s="119" t="s">
        <v>2008</v>
      </c>
      <c r="G155" s="120" t="s">
        <v>2009</v>
      </c>
    </row>
    <row r="156" spans="1:7" s="26" customFormat="1" ht="39.75" customHeight="1">
      <c r="A156" s="86">
        <v>88261</v>
      </c>
      <c r="B156" s="87" t="s">
        <v>2109</v>
      </c>
      <c r="C156" s="88" t="s">
        <v>1998</v>
      </c>
      <c r="D156" s="88" t="s">
        <v>2021</v>
      </c>
      <c r="E156" s="89">
        <v>0.42599999999999999</v>
      </c>
      <c r="F156" s="90">
        <v>34.729999999999997</v>
      </c>
      <c r="G156" s="91">
        <f>E156*F156</f>
        <v>14.794980000000001</v>
      </c>
    </row>
    <row r="157" spans="1:7" s="26" customFormat="1" ht="39.75" customHeight="1">
      <c r="A157" s="86">
        <v>88316</v>
      </c>
      <c r="B157" s="87" t="s">
        <v>2075</v>
      </c>
      <c r="C157" s="88" t="s">
        <v>1998</v>
      </c>
      <c r="D157" s="88" t="s">
        <v>2021</v>
      </c>
      <c r="E157" s="89">
        <v>0.42599999999999999</v>
      </c>
      <c r="F157" s="90">
        <v>22.64</v>
      </c>
      <c r="G157" s="91">
        <f>E157*F157</f>
        <v>9.6446400000000008</v>
      </c>
    </row>
    <row r="158" spans="1:7" ht="30" customHeight="1">
      <c r="A158" s="79"/>
      <c r="B158" s="80"/>
      <c r="C158" s="80"/>
      <c r="D158" s="80"/>
      <c r="E158" s="680" t="s">
        <v>2028</v>
      </c>
      <c r="F158" s="680"/>
      <c r="G158" s="81">
        <f>G156+G157</f>
        <v>24.439620000000001</v>
      </c>
    </row>
    <row r="159" spans="1:7" ht="15" customHeight="1">
      <c r="A159" s="79"/>
      <c r="B159" s="80"/>
      <c r="C159" s="80"/>
      <c r="D159" s="80"/>
      <c r="E159" s="681" t="s">
        <v>2033</v>
      </c>
      <c r="F159" s="681"/>
      <c r="G159" s="82">
        <f>G154+G158</f>
        <v>198.22362000000001</v>
      </c>
    </row>
    <row r="160" spans="1:7" ht="24" customHeight="1">
      <c r="A160" s="722" t="s">
        <v>2110</v>
      </c>
      <c r="B160" s="723"/>
      <c r="C160" s="80"/>
      <c r="D160" s="80"/>
      <c r="E160" s="682"/>
      <c r="F160" s="682"/>
      <c r="G160" s="683"/>
    </row>
    <row r="161" spans="1:7" s="26" customFormat="1" ht="31.15" customHeight="1">
      <c r="A161" s="730" t="s">
        <v>2111</v>
      </c>
      <c r="B161" s="731"/>
      <c r="C161" s="731"/>
      <c r="D161" s="731"/>
      <c r="E161" s="731"/>
      <c r="F161" s="731"/>
      <c r="G161" s="732"/>
    </row>
    <row r="162" spans="1:7" s="26" customFormat="1" ht="31.15" customHeight="1">
      <c r="A162" s="728" t="s">
        <v>2004</v>
      </c>
      <c r="B162" s="729"/>
      <c r="C162" s="119" t="s">
        <v>2005</v>
      </c>
      <c r="D162" s="119" t="s">
        <v>2006</v>
      </c>
      <c r="E162" s="119" t="s">
        <v>2007</v>
      </c>
      <c r="F162" s="119" t="s">
        <v>2008</v>
      </c>
      <c r="G162" s="120" t="s">
        <v>2009</v>
      </c>
    </row>
    <row r="163" spans="1:7" s="26" customFormat="1" ht="45" customHeight="1">
      <c r="A163" s="86">
        <v>7568</v>
      </c>
      <c r="B163" s="87" t="s">
        <v>2112</v>
      </c>
      <c r="C163" s="88" t="s">
        <v>1998</v>
      </c>
      <c r="D163" s="88" t="s">
        <v>11</v>
      </c>
      <c r="E163" s="89">
        <v>8.8000000000000007</v>
      </c>
      <c r="F163" s="90">
        <v>0.86</v>
      </c>
      <c r="G163" s="91">
        <f>E163*F163</f>
        <v>7.5679999999999996</v>
      </c>
    </row>
    <row r="164" spans="1:7" s="26" customFormat="1" ht="56.25" customHeight="1">
      <c r="A164" s="86">
        <v>39024</v>
      </c>
      <c r="B164" s="87" t="s">
        <v>2113</v>
      </c>
      <c r="C164" s="88" t="s">
        <v>1998</v>
      </c>
      <c r="D164" s="88" t="s">
        <v>11</v>
      </c>
      <c r="E164" s="89">
        <v>1</v>
      </c>
      <c r="F164" s="90">
        <v>749.51</v>
      </c>
      <c r="G164" s="91">
        <f>E164*F164</f>
        <v>749.51</v>
      </c>
    </row>
    <row r="165" spans="1:7" s="26" customFormat="1" ht="40.5" customHeight="1">
      <c r="A165" s="86">
        <v>142</v>
      </c>
      <c r="B165" s="87" t="s">
        <v>2114</v>
      </c>
      <c r="C165" s="88" t="s">
        <v>1998</v>
      </c>
      <c r="D165" s="88" t="s">
        <v>2115</v>
      </c>
      <c r="E165" s="89">
        <v>1.613</v>
      </c>
      <c r="F165" s="90">
        <v>30.79</v>
      </c>
      <c r="G165" s="91">
        <f>E165*F165</f>
        <v>49.664270000000002</v>
      </c>
    </row>
    <row r="166" spans="1:7" s="26" customFormat="1" ht="22.5" customHeight="1">
      <c r="A166" s="97"/>
      <c r="B166" s="98"/>
      <c r="C166" s="98"/>
      <c r="D166" s="98"/>
      <c r="E166" s="704" t="s">
        <v>2017</v>
      </c>
      <c r="F166" s="704"/>
      <c r="G166" s="99">
        <f>G163+G164+G165</f>
        <v>806.74226999999996</v>
      </c>
    </row>
    <row r="167" spans="1:7" s="26" customFormat="1" ht="26.25" customHeight="1">
      <c r="A167" s="728" t="s">
        <v>2018</v>
      </c>
      <c r="B167" s="729"/>
      <c r="C167" s="119" t="s">
        <v>2005</v>
      </c>
      <c r="D167" s="119" t="s">
        <v>2006</v>
      </c>
      <c r="E167" s="119" t="s">
        <v>2007</v>
      </c>
      <c r="F167" s="119" t="s">
        <v>2008</v>
      </c>
      <c r="G167" s="120" t="s">
        <v>2009</v>
      </c>
    </row>
    <row r="168" spans="1:7" s="26" customFormat="1" ht="36.75" customHeight="1">
      <c r="A168" s="86">
        <v>88309</v>
      </c>
      <c r="B168" s="87" t="s">
        <v>2116</v>
      </c>
      <c r="C168" s="88" t="s">
        <v>1998</v>
      </c>
      <c r="D168" s="88" t="s">
        <v>2021</v>
      </c>
      <c r="E168" s="89">
        <v>0.65100000000000002</v>
      </c>
      <c r="F168" s="90">
        <v>31.21</v>
      </c>
      <c r="G168" s="91">
        <f>E168*F168</f>
        <v>20.317710000000002</v>
      </c>
    </row>
    <row r="169" spans="1:7" s="26" customFormat="1" ht="36.75" customHeight="1">
      <c r="A169" s="86">
        <v>88316</v>
      </c>
      <c r="B169" s="87" t="s">
        <v>2075</v>
      </c>
      <c r="C169" s="88" t="s">
        <v>1998</v>
      </c>
      <c r="D169" s="88" t="s">
        <v>2021</v>
      </c>
      <c r="E169" s="89">
        <v>0.32500000000000001</v>
      </c>
      <c r="F169" s="90">
        <v>22.64</v>
      </c>
      <c r="G169" s="91">
        <f>E169*F169</f>
        <v>7.3579999999999997</v>
      </c>
    </row>
    <row r="170" spans="1:7" ht="34.5" customHeight="1">
      <c r="A170" s="79"/>
      <c r="B170" s="80"/>
      <c r="C170" s="80"/>
      <c r="D170" s="80"/>
      <c r="E170" s="680" t="s">
        <v>2028</v>
      </c>
      <c r="F170" s="680"/>
      <c r="G170" s="81">
        <f>G168+G169</f>
        <v>27.675709999999999</v>
      </c>
    </row>
    <row r="171" spans="1:7" ht="21.75" customHeight="1">
      <c r="A171" s="79"/>
      <c r="B171" s="80"/>
      <c r="C171" s="80"/>
      <c r="D171" s="80"/>
      <c r="E171" s="681" t="s">
        <v>2033</v>
      </c>
      <c r="F171" s="681"/>
      <c r="G171" s="82">
        <f>G170+G166</f>
        <v>834.41797999999994</v>
      </c>
    </row>
    <row r="172" spans="1:7" s="26" customFormat="1" ht="25.5" customHeight="1">
      <c r="A172" s="722" t="s">
        <v>2117</v>
      </c>
      <c r="B172" s="723"/>
      <c r="C172" s="98"/>
      <c r="D172" s="98"/>
      <c r="E172" s="706"/>
      <c r="F172" s="706"/>
      <c r="G172" s="707"/>
    </row>
    <row r="173" spans="1:7" s="26" customFormat="1" ht="31.5" customHeight="1">
      <c r="A173" s="733" t="s">
        <v>2118</v>
      </c>
      <c r="B173" s="734"/>
      <c r="C173" s="734"/>
      <c r="D173" s="734"/>
      <c r="E173" s="734"/>
      <c r="F173" s="734"/>
      <c r="G173" s="735"/>
    </row>
    <row r="174" spans="1:7" s="26" customFormat="1" ht="23.25" customHeight="1">
      <c r="A174" s="736" t="s">
        <v>2004</v>
      </c>
      <c r="B174" s="737"/>
      <c r="C174" s="121" t="s">
        <v>2005</v>
      </c>
      <c r="D174" s="121" t="s">
        <v>2006</v>
      </c>
      <c r="E174" s="121" t="s">
        <v>2007</v>
      </c>
      <c r="F174" s="121" t="s">
        <v>2008</v>
      </c>
      <c r="G174" s="122" t="s">
        <v>2009</v>
      </c>
    </row>
    <row r="175" spans="1:7" s="26" customFormat="1" ht="57.75" customHeight="1">
      <c r="A175" s="86" t="s">
        <v>2119</v>
      </c>
      <c r="B175" s="87" t="s">
        <v>2112</v>
      </c>
      <c r="C175" s="88" t="s">
        <v>1998</v>
      </c>
      <c r="D175" s="88" t="s">
        <v>11</v>
      </c>
      <c r="E175" s="89">
        <v>4.8166000000000002</v>
      </c>
      <c r="F175" s="90">
        <v>0.86</v>
      </c>
      <c r="G175" s="91">
        <f>E175*F175</f>
        <v>4.1422759999999998</v>
      </c>
    </row>
    <row r="176" spans="1:7" s="26" customFormat="1" ht="57.75" customHeight="1">
      <c r="A176" s="86">
        <v>36888</v>
      </c>
      <c r="B176" s="87" t="s">
        <v>2120</v>
      </c>
      <c r="C176" s="88" t="s">
        <v>1998</v>
      </c>
      <c r="D176" s="88" t="s">
        <v>23</v>
      </c>
      <c r="E176" s="89">
        <v>6.8503999999999996</v>
      </c>
      <c r="F176" s="90">
        <v>24.19</v>
      </c>
      <c r="G176" s="91">
        <f>E176*F176</f>
        <v>165.71117599999999</v>
      </c>
    </row>
    <row r="177" spans="1:7" s="26" customFormat="1" ht="57.75" customHeight="1">
      <c r="A177" s="86">
        <v>39025</v>
      </c>
      <c r="B177" s="87" t="s">
        <v>2121</v>
      </c>
      <c r="C177" s="88" t="s">
        <v>1998</v>
      </c>
      <c r="D177" s="88" t="s">
        <v>11</v>
      </c>
      <c r="E177" s="89">
        <v>0.54730000000000001</v>
      </c>
      <c r="F177" s="90">
        <v>768.55</v>
      </c>
      <c r="G177" s="91">
        <f>E177*F177</f>
        <v>420.62741499999998</v>
      </c>
    </row>
    <row r="178" spans="1:7" s="26" customFormat="1" ht="57.75" customHeight="1">
      <c r="A178" s="86">
        <v>142</v>
      </c>
      <c r="B178" s="87" t="s">
        <v>2114</v>
      </c>
      <c r="C178" s="88" t="s">
        <v>1998</v>
      </c>
      <c r="D178" s="88" t="s">
        <v>2115</v>
      </c>
      <c r="E178" s="89">
        <v>0.88290000000000002</v>
      </c>
      <c r="F178" s="90">
        <v>30.79</v>
      </c>
      <c r="G178" s="91">
        <f>E178*F178</f>
        <v>27.184491000000001</v>
      </c>
    </row>
    <row r="179" spans="1:7" s="26" customFormat="1" ht="15" customHeight="1">
      <c r="A179" s="97"/>
      <c r="B179" s="98"/>
      <c r="C179" s="98"/>
      <c r="D179" s="98"/>
      <c r="E179" s="704" t="s">
        <v>2017</v>
      </c>
      <c r="F179" s="704"/>
      <c r="G179" s="99">
        <f>G175+G176+G177+G178</f>
        <v>617.66535799999997</v>
      </c>
    </row>
    <row r="180" spans="1:7" s="26" customFormat="1" ht="27.75" customHeight="1">
      <c r="A180" s="728" t="s">
        <v>2018</v>
      </c>
      <c r="B180" s="729"/>
      <c r="C180" s="119" t="s">
        <v>2005</v>
      </c>
      <c r="D180" s="119" t="s">
        <v>2006</v>
      </c>
      <c r="E180" s="119" t="s">
        <v>2007</v>
      </c>
      <c r="F180" s="119" t="s">
        <v>2008</v>
      </c>
      <c r="G180" s="120" t="s">
        <v>2009</v>
      </c>
    </row>
    <row r="181" spans="1:7" s="26" customFormat="1" ht="15" customHeight="1">
      <c r="A181" s="86" t="s">
        <v>2024</v>
      </c>
      <c r="B181" s="87" t="s">
        <v>2116</v>
      </c>
      <c r="C181" s="88" t="s">
        <v>1998</v>
      </c>
      <c r="D181" s="88" t="s">
        <v>2021</v>
      </c>
      <c r="E181" s="89">
        <v>0.3826</v>
      </c>
      <c r="F181" s="90">
        <v>31.21</v>
      </c>
      <c r="G181" s="91">
        <f>E181*F181</f>
        <v>11.940946</v>
      </c>
    </row>
    <row r="182" spans="1:7" s="26" customFormat="1" ht="15" customHeight="1">
      <c r="A182" s="86" t="s">
        <v>2026</v>
      </c>
      <c r="B182" s="87" t="s">
        <v>2075</v>
      </c>
      <c r="C182" s="88" t="s">
        <v>1998</v>
      </c>
      <c r="D182" s="88" t="s">
        <v>2021</v>
      </c>
      <c r="E182" s="89">
        <v>0.191</v>
      </c>
      <c r="F182" s="90">
        <v>22.64</v>
      </c>
      <c r="G182" s="91">
        <f>E182*F182</f>
        <v>4.3242399999999996</v>
      </c>
    </row>
    <row r="183" spans="1:7" ht="33.75" customHeight="1">
      <c r="A183" s="79"/>
      <c r="B183" s="80"/>
      <c r="C183" s="80"/>
      <c r="D183" s="80"/>
      <c r="E183" s="680" t="s">
        <v>2028</v>
      </c>
      <c r="F183" s="680"/>
      <c r="G183" s="81">
        <f>G181+G182</f>
        <v>16.265186</v>
      </c>
    </row>
    <row r="184" spans="1:7" ht="15" customHeight="1">
      <c r="A184" s="79"/>
      <c r="B184" s="80"/>
      <c r="C184" s="80"/>
      <c r="D184" s="80"/>
      <c r="E184" s="681" t="s">
        <v>2033</v>
      </c>
      <c r="F184" s="681"/>
      <c r="G184" s="82">
        <f>G179+G183</f>
        <v>633.93054400000005</v>
      </c>
    </row>
    <row r="185" spans="1:7" s="26" customFormat="1" ht="20.25" customHeight="1">
      <c r="A185" s="722" t="s">
        <v>2122</v>
      </c>
      <c r="B185" s="723"/>
      <c r="C185" s="98"/>
      <c r="D185" s="98"/>
      <c r="E185" s="706"/>
      <c r="F185" s="706"/>
      <c r="G185" s="707"/>
    </row>
    <row r="186" spans="1:7" s="26" customFormat="1" ht="36.75" customHeight="1">
      <c r="A186" s="733" t="s">
        <v>2123</v>
      </c>
      <c r="B186" s="734"/>
      <c r="C186" s="734"/>
      <c r="D186" s="734"/>
      <c r="E186" s="734"/>
      <c r="F186" s="734"/>
      <c r="G186" s="735"/>
    </row>
    <row r="187" spans="1:7" s="26" customFormat="1" ht="26.25" customHeight="1">
      <c r="A187" s="736" t="s">
        <v>2004</v>
      </c>
      <c r="B187" s="737"/>
      <c r="C187" s="121" t="s">
        <v>2005</v>
      </c>
      <c r="D187" s="121" t="s">
        <v>2006</v>
      </c>
      <c r="E187" s="121" t="s">
        <v>2007</v>
      </c>
      <c r="F187" s="121" t="s">
        <v>2008</v>
      </c>
      <c r="G187" s="122" t="s">
        <v>2009</v>
      </c>
    </row>
    <row r="188" spans="1:7" s="26" customFormat="1" ht="50.25" customHeight="1">
      <c r="A188" s="86" t="s">
        <v>2119</v>
      </c>
      <c r="B188" s="87" t="s">
        <v>2112</v>
      </c>
      <c r="C188" s="88" t="s">
        <v>1998</v>
      </c>
      <c r="D188" s="88" t="s">
        <v>11</v>
      </c>
      <c r="E188" s="89">
        <v>4.8166000000000002</v>
      </c>
      <c r="F188" s="90">
        <v>0.86</v>
      </c>
      <c r="G188" s="91">
        <f>E188*F188</f>
        <v>4.1422759999999998</v>
      </c>
    </row>
    <row r="189" spans="1:7" s="26" customFormat="1" ht="50.25" customHeight="1">
      <c r="A189" s="86" t="s">
        <v>2124</v>
      </c>
      <c r="B189" s="87" t="s">
        <v>2120</v>
      </c>
      <c r="C189" s="88" t="s">
        <v>1998</v>
      </c>
      <c r="D189" s="88" t="s">
        <v>23</v>
      </c>
      <c r="E189" s="89">
        <v>6.8503999999999996</v>
      </c>
      <c r="F189" s="90">
        <v>24.19</v>
      </c>
      <c r="G189" s="91">
        <f>E189*F189</f>
        <v>165.71117599999999</v>
      </c>
    </row>
    <row r="190" spans="1:7" s="26" customFormat="1" ht="50.25" customHeight="1">
      <c r="A190" s="86" t="s">
        <v>2125</v>
      </c>
      <c r="B190" s="87" t="s">
        <v>2121</v>
      </c>
      <c r="C190" s="88" t="s">
        <v>1998</v>
      </c>
      <c r="D190" s="88" t="s">
        <v>11</v>
      </c>
      <c r="E190" s="89">
        <v>0.54730000000000001</v>
      </c>
      <c r="F190" s="90">
        <v>768.55</v>
      </c>
      <c r="G190" s="91">
        <f>E190*F190</f>
        <v>420.62741499999998</v>
      </c>
    </row>
    <row r="191" spans="1:7" s="26" customFormat="1" ht="50.25" customHeight="1">
      <c r="A191" s="86" t="s">
        <v>2126</v>
      </c>
      <c r="B191" s="87" t="s">
        <v>2114</v>
      </c>
      <c r="C191" s="88" t="s">
        <v>1998</v>
      </c>
      <c r="D191" s="88" t="s">
        <v>2115</v>
      </c>
      <c r="E191" s="89">
        <v>0.88290000000000002</v>
      </c>
      <c r="F191" s="90">
        <v>30.79</v>
      </c>
      <c r="G191" s="91">
        <f>E191*F191</f>
        <v>27.184491000000001</v>
      </c>
    </row>
    <row r="192" spans="1:7" s="26" customFormat="1" ht="15" customHeight="1">
      <c r="A192" s="97"/>
      <c r="B192" s="98"/>
      <c r="C192" s="98"/>
      <c r="D192" s="98"/>
      <c r="E192" s="704" t="s">
        <v>2017</v>
      </c>
      <c r="F192" s="704"/>
      <c r="G192" s="99">
        <f>G188+G189+G190+G191</f>
        <v>617.66535799999997</v>
      </c>
    </row>
    <row r="193" spans="1:7" s="26" customFormat="1" ht="27.75" customHeight="1">
      <c r="A193" s="728" t="s">
        <v>2018</v>
      </c>
      <c r="B193" s="729"/>
      <c r="C193" s="119" t="s">
        <v>2005</v>
      </c>
      <c r="D193" s="119" t="s">
        <v>2006</v>
      </c>
      <c r="E193" s="119" t="s">
        <v>2007</v>
      </c>
      <c r="F193" s="119" t="s">
        <v>2008</v>
      </c>
      <c r="G193" s="120" t="s">
        <v>2009</v>
      </c>
    </row>
    <row r="194" spans="1:7" s="26" customFormat="1" ht="15" customHeight="1">
      <c r="A194" s="86" t="s">
        <v>2024</v>
      </c>
      <c r="B194" s="87" t="s">
        <v>2116</v>
      </c>
      <c r="C194" s="88" t="s">
        <v>1998</v>
      </c>
      <c r="D194" s="88" t="s">
        <v>2021</v>
      </c>
      <c r="E194" s="89">
        <v>0.3826</v>
      </c>
      <c r="F194" s="90">
        <v>31.21</v>
      </c>
      <c r="G194" s="91">
        <f>E194*F194</f>
        <v>11.940946</v>
      </c>
    </row>
    <row r="195" spans="1:7" s="26" customFormat="1" ht="15" customHeight="1">
      <c r="A195" s="86" t="s">
        <v>2026</v>
      </c>
      <c r="B195" s="87" t="s">
        <v>2075</v>
      </c>
      <c r="C195" s="88" t="s">
        <v>1998</v>
      </c>
      <c r="D195" s="88" t="s">
        <v>2021</v>
      </c>
      <c r="E195" s="89">
        <v>0.191</v>
      </c>
      <c r="F195" s="90">
        <v>22.64</v>
      </c>
      <c r="G195" s="91">
        <f>E195*F195</f>
        <v>4.3242399999999996</v>
      </c>
    </row>
    <row r="196" spans="1:7" s="26" customFormat="1" ht="31.5" customHeight="1">
      <c r="A196" s="97"/>
      <c r="B196" s="98"/>
      <c r="C196" s="98"/>
      <c r="D196" s="98"/>
      <c r="E196" s="704" t="s">
        <v>2028</v>
      </c>
      <c r="F196" s="704"/>
      <c r="G196" s="99">
        <f>G194+G195</f>
        <v>16.265186</v>
      </c>
    </row>
    <row r="197" spans="1:7" s="26" customFormat="1" ht="15" customHeight="1">
      <c r="A197" s="97"/>
      <c r="B197" s="98"/>
      <c r="C197" s="98"/>
      <c r="D197" s="98"/>
      <c r="E197" s="705" t="s">
        <v>2033</v>
      </c>
      <c r="F197" s="705"/>
      <c r="G197" s="100">
        <f>G192+G196</f>
        <v>633.93054400000005</v>
      </c>
    </row>
    <row r="198" spans="1:7" s="26" customFormat="1" ht="21" customHeight="1">
      <c r="A198" s="722" t="s">
        <v>2127</v>
      </c>
      <c r="B198" s="723"/>
      <c r="C198" s="98"/>
      <c r="D198" s="98"/>
      <c r="E198" s="706"/>
      <c r="F198" s="706"/>
      <c r="G198" s="707"/>
    </row>
    <row r="199" spans="1:7" s="26" customFormat="1" ht="36" customHeight="1">
      <c r="A199" s="733" t="s">
        <v>2128</v>
      </c>
      <c r="B199" s="734"/>
      <c r="C199" s="734"/>
      <c r="D199" s="734"/>
      <c r="E199" s="734"/>
      <c r="F199" s="734"/>
      <c r="G199" s="735"/>
    </row>
    <row r="200" spans="1:7" s="26" customFormat="1" ht="34.5" customHeight="1">
      <c r="A200" s="736" t="s">
        <v>2004</v>
      </c>
      <c r="B200" s="737"/>
      <c r="C200" s="121" t="s">
        <v>2005</v>
      </c>
      <c r="D200" s="121" t="s">
        <v>2006</v>
      </c>
      <c r="E200" s="121" t="s">
        <v>2007</v>
      </c>
      <c r="F200" s="121" t="s">
        <v>2008</v>
      </c>
      <c r="G200" s="122" t="s">
        <v>2009</v>
      </c>
    </row>
    <row r="201" spans="1:7" s="26" customFormat="1" ht="54.75" customHeight="1">
      <c r="A201" s="86" t="s">
        <v>2119</v>
      </c>
      <c r="B201" s="87" t="s">
        <v>2112</v>
      </c>
      <c r="C201" s="88" t="s">
        <v>1998</v>
      </c>
      <c r="D201" s="88" t="s">
        <v>11</v>
      </c>
      <c r="E201" s="89">
        <v>4.8166000000000002</v>
      </c>
      <c r="F201" s="90">
        <v>0.86</v>
      </c>
      <c r="G201" s="91">
        <f>E201*F201</f>
        <v>4.1422759999999998</v>
      </c>
    </row>
    <row r="202" spans="1:7" s="26" customFormat="1" ht="54.75" customHeight="1">
      <c r="A202" s="86" t="s">
        <v>2124</v>
      </c>
      <c r="B202" s="87" t="s">
        <v>2120</v>
      </c>
      <c r="C202" s="88" t="s">
        <v>1998</v>
      </c>
      <c r="D202" s="88" t="s">
        <v>23</v>
      </c>
      <c r="E202" s="89">
        <v>6.8503999999999996</v>
      </c>
      <c r="F202" s="90">
        <v>24.19</v>
      </c>
      <c r="G202" s="91">
        <f>E202*F202</f>
        <v>165.71117599999999</v>
      </c>
    </row>
    <row r="203" spans="1:7" s="26" customFormat="1" ht="54.75" customHeight="1">
      <c r="A203" s="86">
        <v>39025</v>
      </c>
      <c r="B203" s="87" t="s">
        <v>2121</v>
      </c>
      <c r="C203" s="88" t="s">
        <v>1998</v>
      </c>
      <c r="D203" s="88" t="s">
        <v>11</v>
      </c>
      <c r="E203" s="89">
        <v>0.54730000000000001</v>
      </c>
      <c r="F203" s="90">
        <v>768.55</v>
      </c>
      <c r="G203" s="91">
        <f>E203*F203</f>
        <v>420.62741499999998</v>
      </c>
    </row>
    <row r="204" spans="1:7" s="26" customFormat="1" ht="54.75" customHeight="1">
      <c r="A204" s="86" t="s">
        <v>2126</v>
      </c>
      <c r="B204" s="87" t="s">
        <v>2114</v>
      </c>
      <c r="C204" s="88" t="s">
        <v>1998</v>
      </c>
      <c r="D204" s="88" t="s">
        <v>2115</v>
      </c>
      <c r="E204" s="89">
        <v>0.88290000000000002</v>
      </c>
      <c r="F204" s="90">
        <v>30.79</v>
      </c>
      <c r="G204" s="91">
        <f>E204*F204</f>
        <v>27.184491000000001</v>
      </c>
    </row>
    <row r="205" spans="1:7" s="26" customFormat="1" ht="15" customHeight="1">
      <c r="A205" s="97"/>
      <c r="B205" s="98"/>
      <c r="C205" s="98"/>
      <c r="D205" s="98"/>
      <c r="E205" s="704" t="s">
        <v>2017</v>
      </c>
      <c r="F205" s="704"/>
      <c r="G205" s="99">
        <f>G201+G202+G203+G204</f>
        <v>617.66535799999997</v>
      </c>
    </row>
    <row r="206" spans="1:7" s="26" customFormat="1" ht="25.5" customHeight="1">
      <c r="A206" s="728" t="s">
        <v>2018</v>
      </c>
      <c r="B206" s="729"/>
      <c r="C206" s="119" t="s">
        <v>2005</v>
      </c>
      <c r="D206" s="119" t="s">
        <v>2006</v>
      </c>
      <c r="E206" s="119" t="s">
        <v>2007</v>
      </c>
      <c r="F206" s="119" t="s">
        <v>2008</v>
      </c>
      <c r="G206" s="120" t="s">
        <v>2009</v>
      </c>
    </row>
    <row r="207" spans="1:7" s="26" customFormat="1" ht="15" customHeight="1">
      <c r="A207" s="86" t="s">
        <v>2024</v>
      </c>
      <c r="B207" s="87" t="s">
        <v>2116</v>
      </c>
      <c r="C207" s="88" t="s">
        <v>1998</v>
      </c>
      <c r="D207" s="88" t="s">
        <v>2021</v>
      </c>
      <c r="E207" s="89">
        <v>0.3826</v>
      </c>
      <c r="F207" s="90">
        <v>31.21</v>
      </c>
      <c r="G207" s="91">
        <f>E207*F207</f>
        <v>11.940946</v>
      </c>
    </row>
    <row r="208" spans="1:7" s="26" customFormat="1" ht="15" customHeight="1">
      <c r="A208" s="86" t="s">
        <v>2026</v>
      </c>
      <c r="B208" s="87" t="s">
        <v>2075</v>
      </c>
      <c r="C208" s="88" t="s">
        <v>1998</v>
      </c>
      <c r="D208" s="88" t="s">
        <v>2021</v>
      </c>
      <c r="E208" s="89">
        <v>0.191</v>
      </c>
      <c r="F208" s="90">
        <v>22.64</v>
      </c>
      <c r="G208" s="91">
        <f>E208*F208</f>
        <v>4.3242399999999996</v>
      </c>
    </row>
    <row r="209" spans="1:7" s="26" customFormat="1" ht="26.1" customHeight="1">
      <c r="A209" s="97"/>
      <c r="B209" s="98"/>
      <c r="C209" s="98"/>
      <c r="D209" s="98"/>
      <c r="E209" s="704" t="s">
        <v>2028</v>
      </c>
      <c r="F209" s="704"/>
      <c r="G209" s="99">
        <f>G207+G208</f>
        <v>16.265186</v>
      </c>
    </row>
    <row r="210" spans="1:7" s="26" customFormat="1" ht="18.95" customHeight="1">
      <c r="A210" s="97"/>
      <c r="B210" s="98"/>
      <c r="C210" s="98"/>
      <c r="D210" s="98"/>
      <c r="E210" s="705" t="s">
        <v>2033</v>
      </c>
      <c r="F210" s="705"/>
      <c r="G210" s="100">
        <f>G209+G205</f>
        <v>633.93054400000005</v>
      </c>
    </row>
    <row r="211" spans="1:7" s="26" customFormat="1" ht="26.25" hidden="1" customHeight="1">
      <c r="A211" s="93" t="s">
        <v>2129</v>
      </c>
      <c r="B211" s="98"/>
      <c r="C211" s="98"/>
      <c r="D211" s="98"/>
      <c r="E211" s="706"/>
      <c r="F211" s="706"/>
      <c r="G211" s="707"/>
    </row>
    <row r="212" spans="1:7" s="26" customFormat="1" ht="36.950000000000003" hidden="1" customHeight="1">
      <c r="A212" s="730" t="s">
        <v>2130</v>
      </c>
      <c r="B212" s="731"/>
      <c r="C212" s="731"/>
      <c r="D212" s="731"/>
      <c r="E212" s="731"/>
      <c r="F212" s="731"/>
      <c r="G212" s="732"/>
    </row>
    <row r="213" spans="1:7" s="26" customFormat="1" ht="28.5" hidden="1" customHeight="1">
      <c r="A213" s="702" t="s">
        <v>2004</v>
      </c>
      <c r="B213" s="703"/>
      <c r="C213" s="95" t="s">
        <v>2005</v>
      </c>
      <c r="D213" s="95" t="s">
        <v>2006</v>
      </c>
      <c r="E213" s="95" t="s">
        <v>2007</v>
      </c>
      <c r="F213" s="95" t="s">
        <v>2008</v>
      </c>
      <c r="G213" s="96" t="s">
        <v>2009</v>
      </c>
    </row>
    <row r="214" spans="1:7" s="26" customFormat="1" ht="58.5" hidden="1" customHeight="1">
      <c r="A214" s="86">
        <v>34381</v>
      </c>
      <c r="B214" s="87" t="s">
        <v>2131</v>
      </c>
      <c r="C214" s="88" t="s">
        <v>1998</v>
      </c>
      <c r="D214" s="88" t="s">
        <v>11</v>
      </c>
      <c r="E214" s="89">
        <v>2.0832999999999999</v>
      </c>
      <c r="F214" s="90">
        <v>243</v>
      </c>
      <c r="G214" s="91">
        <f>E214*F214</f>
        <v>506.24189999999999</v>
      </c>
    </row>
    <row r="215" spans="1:7" s="26" customFormat="1" ht="48.75" hidden="1" customHeight="1">
      <c r="A215" s="86">
        <v>4377</v>
      </c>
      <c r="B215" s="87" t="s">
        <v>2132</v>
      </c>
      <c r="C215" s="88" t="s">
        <v>1998</v>
      </c>
      <c r="D215" s="88" t="s">
        <v>11</v>
      </c>
      <c r="E215" s="89">
        <v>24.4</v>
      </c>
      <c r="F215" s="90">
        <v>0.24</v>
      </c>
      <c r="G215" s="91">
        <f>E215*F215</f>
        <v>5.8559999999999999</v>
      </c>
    </row>
    <row r="216" spans="1:7" s="26" customFormat="1" ht="20.25" hidden="1" customHeight="1">
      <c r="A216" s="86">
        <v>39961</v>
      </c>
      <c r="B216" s="87" t="s">
        <v>2072</v>
      </c>
      <c r="C216" s="88" t="s">
        <v>1998</v>
      </c>
      <c r="D216" s="88" t="s">
        <v>11</v>
      </c>
      <c r="E216" s="89">
        <v>1.2466999999999999</v>
      </c>
      <c r="F216" s="90">
        <v>20.41</v>
      </c>
      <c r="G216" s="91">
        <f>E216*F216</f>
        <v>25.445146999999999</v>
      </c>
    </row>
    <row r="217" spans="1:7" s="26" customFormat="1" ht="27.75" hidden="1" customHeight="1">
      <c r="A217" s="97"/>
      <c r="B217" s="98"/>
      <c r="C217" s="98"/>
      <c r="D217" s="98"/>
      <c r="E217" s="704" t="s">
        <v>2017</v>
      </c>
      <c r="F217" s="704"/>
      <c r="G217" s="99">
        <f>G214+G215+G216</f>
        <v>537.543047</v>
      </c>
    </row>
    <row r="218" spans="1:7" s="26" customFormat="1" ht="29.25" hidden="1" customHeight="1">
      <c r="A218" s="702" t="s">
        <v>2018</v>
      </c>
      <c r="B218" s="703"/>
      <c r="C218" s="95" t="s">
        <v>2005</v>
      </c>
      <c r="D218" s="95" t="s">
        <v>2006</v>
      </c>
      <c r="E218" s="95" t="s">
        <v>2007</v>
      </c>
      <c r="F218" s="95" t="s">
        <v>2008</v>
      </c>
      <c r="G218" s="96" t="s">
        <v>2009</v>
      </c>
    </row>
    <row r="219" spans="1:7" s="26" customFormat="1" ht="25.5" hidden="1" customHeight="1">
      <c r="A219" s="86">
        <v>88309</v>
      </c>
      <c r="B219" s="87" t="s">
        <v>2116</v>
      </c>
      <c r="C219" s="88" t="s">
        <v>1998</v>
      </c>
      <c r="D219" s="88" t="s">
        <v>2021</v>
      </c>
      <c r="E219" s="89">
        <v>1.7070000000000001</v>
      </c>
      <c r="F219" s="90">
        <v>31.2</v>
      </c>
      <c r="G219" s="91">
        <f>E219*F219</f>
        <v>53.258400000000002</v>
      </c>
    </row>
    <row r="220" spans="1:7" s="26" customFormat="1" ht="23.25" hidden="1" customHeight="1">
      <c r="A220" s="86">
        <v>88316</v>
      </c>
      <c r="B220" s="87" t="s">
        <v>2075</v>
      </c>
      <c r="C220" s="88" t="s">
        <v>1998</v>
      </c>
      <c r="D220" s="88" t="s">
        <v>2021</v>
      </c>
      <c r="E220" s="89">
        <v>0.85299999999999998</v>
      </c>
      <c r="F220" s="90">
        <v>22.64</v>
      </c>
      <c r="G220" s="91">
        <f>E220*F220</f>
        <v>19.311920000000001</v>
      </c>
    </row>
    <row r="221" spans="1:7" s="26" customFormat="1" ht="34.5" hidden="1" customHeight="1">
      <c r="A221" s="97"/>
      <c r="B221" s="98"/>
      <c r="C221" s="98"/>
      <c r="D221" s="98"/>
      <c r="E221" s="704" t="s">
        <v>2028</v>
      </c>
      <c r="F221" s="704"/>
      <c r="G221" s="99">
        <f>G219+G220</f>
        <v>72.570319999999995</v>
      </c>
    </row>
    <row r="222" spans="1:7" s="26" customFormat="1" ht="15" hidden="1" customHeight="1">
      <c r="A222" s="97"/>
      <c r="B222" s="98"/>
      <c r="C222" s="98"/>
      <c r="D222" s="98"/>
      <c r="E222" s="705" t="s">
        <v>2033</v>
      </c>
      <c r="F222" s="705"/>
      <c r="G222" s="100">
        <f>G221+G217</f>
        <v>610.11336700000004</v>
      </c>
    </row>
    <row r="223" spans="1:7" s="26" customFormat="1" ht="26.25" hidden="1" customHeight="1">
      <c r="A223" s="93" t="s">
        <v>2133</v>
      </c>
      <c r="B223" s="98"/>
      <c r="C223" s="98"/>
      <c r="D223" s="98"/>
      <c r="E223" s="706"/>
      <c r="F223" s="706"/>
      <c r="G223" s="707"/>
    </row>
    <row r="224" spans="1:7" s="26" customFormat="1" ht="35.1" hidden="1" customHeight="1">
      <c r="A224" s="730" t="s">
        <v>2134</v>
      </c>
      <c r="B224" s="731"/>
      <c r="C224" s="731"/>
      <c r="D224" s="731"/>
      <c r="E224" s="731"/>
      <c r="F224" s="731"/>
      <c r="G224" s="732"/>
    </row>
    <row r="225" spans="1:7" s="26" customFormat="1" ht="30.75" hidden="1" customHeight="1">
      <c r="A225" s="702" t="s">
        <v>2004</v>
      </c>
      <c r="B225" s="703"/>
      <c r="C225" s="95" t="s">
        <v>2005</v>
      </c>
      <c r="D225" s="95" t="s">
        <v>2006</v>
      </c>
      <c r="E225" s="95" t="s">
        <v>2007</v>
      </c>
      <c r="F225" s="95" t="s">
        <v>2008</v>
      </c>
      <c r="G225" s="96" t="s">
        <v>2009</v>
      </c>
    </row>
    <row r="226" spans="1:7" s="26" customFormat="1" ht="56.25" hidden="1" customHeight="1">
      <c r="A226" s="86">
        <v>34381</v>
      </c>
      <c r="B226" s="87" t="s">
        <v>2131</v>
      </c>
      <c r="C226" s="88" t="s">
        <v>1998</v>
      </c>
      <c r="D226" s="88" t="s">
        <v>11</v>
      </c>
      <c r="E226" s="89">
        <v>2.0832999999999999</v>
      </c>
      <c r="F226" s="90">
        <v>243</v>
      </c>
      <c r="G226" s="91">
        <f>E226*F226</f>
        <v>506.24189999999999</v>
      </c>
    </row>
    <row r="227" spans="1:7" s="26" customFormat="1" ht="45.75" hidden="1" customHeight="1">
      <c r="A227" s="86">
        <v>4377</v>
      </c>
      <c r="B227" s="87" t="s">
        <v>2132</v>
      </c>
      <c r="C227" s="88" t="s">
        <v>1998</v>
      </c>
      <c r="D227" s="88" t="s">
        <v>11</v>
      </c>
      <c r="E227" s="89">
        <v>24.4</v>
      </c>
      <c r="F227" s="90">
        <v>0.24</v>
      </c>
      <c r="G227" s="91">
        <f>E227*F227</f>
        <v>5.8559999999999999</v>
      </c>
    </row>
    <row r="228" spans="1:7" s="26" customFormat="1" ht="19.5" hidden="1" customHeight="1">
      <c r="A228" s="86">
        <v>39961</v>
      </c>
      <c r="B228" s="87" t="s">
        <v>2072</v>
      </c>
      <c r="C228" s="88" t="s">
        <v>1998</v>
      </c>
      <c r="D228" s="88" t="s">
        <v>11</v>
      </c>
      <c r="E228" s="89">
        <v>1.2466999999999999</v>
      </c>
      <c r="F228" s="90">
        <v>20.41</v>
      </c>
      <c r="G228" s="91">
        <f>E228*F228</f>
        <v>25.445146999999999</v>
      </c>
    </row>
    <row r="229" spans="1:7" s="26" customFormat="1" ht="22.5" hidden="1" customHeight="1">
      <c r="A229" s="97"/>
      <c r="B229" s="98"/>
      <c r="C229" s="98"/>
      <c r="D229" s="98"/>
      <c r="E229" s="704" t="s">
        <v>2017</v>
      </c>
      <c r="F229" s="704"/>
      <c r="G229" s="99">
        <f>G226+G227+G228</f>
        <v>537.543047</v>
      </c>
    </row>
    <row r="230" spans="1:7" s="26" customFormat="1" ht="31.5" hidden="1" customHeight="1">
      <c r="A230" s="702" t="s">
        <v>2018</v>
      </c>
      <c r="B230" s="703"/>
      <c r="C230" s="95" t="s">
        <v>2005</v>
      </c>
      <c r="D230" s="95" t="s">
        <v>2006</v>
      </c>
      <c r="E230" s="95" t="s">
        <v>2007</v>
      </c>
      <c r="F230" s="95" t="s">
        <v>2008</v>
      </c>
      <c r="G230" s="96" t="s">
        <v>2009</v>
      </c>
    </row>
    <row r="231" spans="1:7" s="26" customFormat="1" ht="21.75" hidden="1" customHeight="1">
      <c r="A231" s="86" t="s">
        <v>2024</v>
      </c>
      <c r="B231" s="87" t="s">
        <v>2116</v>
      </c>
      <c r="C231" s="88" t="s">
        <v>1998</v>
      </c>
      <c r="D231" s="88" t="s">
        <v>2021</v>
      </c>
      <c r="E231" s="89">
        <v>1.7070000000000001</v>
      </c>
      <c r="F231" s="90">
        <v>31.2</v>
      </c>
      <c r="G231" s="91">
        <f>E231*F231</f>
        <v>53.258400000000002</v>
      </c>
    </row>
    <row r="232" spans="1:7" s="26" customFormat="1" ht="20.25" hidden="1" customHeight="1">
      <c r="A232" s="86" t="s">
        <v>2026</v>
      </c>
      <c r="B232" s="87" t="s">
        <v>2075</v>
      </c>
      <c r="C232" s="88" t="s">
        <v>1998</v>
      </c>
      <c r="D232" s="88" t="s">
        <v>2021</v>
      </c>
      <c r="E232" s="89">
        <v>0.85299999999999998</v>
      </c>
      <c r="F232" s="90">
        <v>22.64</v>
      </c>
      <c r="G232" s="91">
        <f>E232*F232</f>
        <v>19.311920000000001</v>
      </c>
    </row>
    <row r="233" spans="1:7" s="26" customFormat="1" ht="39.75" hidden="1" customHeight="1">
      <c r="A233" s="97"/>
      <c r="B233" s="98"/>
      <c r="C233" s="98"/>
      <c r="D233" s="98"/>
      <c r="E233" s="704" t="s">
        <v>2028</v>
      </c>
      <c r="F233" s="704"/>
      <c r="G233" s="99">
        <f>G231+G232</f>
        <v>72.570319999999995</v>
      </c>
    </row>
    <row r="234" spans="1:7" s="26" customFormat="1" ht="20.25" hidden="1" customHeight="1">
      <c r="A234" s="97"/>
      <c r="B234" s="98"/>
      <c r="C234" s="98"/>
      <c r="D234" s="98"/>
      <c r="E234" s="705" t="s">
        <v>2033</v>
      </c>
      <c r="F234" s="705"/>
      <c r="G234" s="100">
        <f>G233+G229</f>
        <v>610.11336700000004</v>
      </c>
    </row>
    <row r="235" spans="1:7" s="26" customFormat="1" ht="24.75" hidden="1" customHeight="1">
      <c r="A235" s="93" t="s">
        <v>2135</v>
      </c>
      <c r="B235" s="98"/>
      <c r="C235" s="98"/>
      <c r="D235" s="98"/>
      <c r="E235" s="706"/>
      <c r="F235" s="706"/>
      <c r="G235" s="707"/>
    </row>
    <row r="236" spans="1:7" s="26" customFormat="1" ht="42" hidden="1" customHeight="1">
      <c r="A236" s="730" t="s">
        <v>2136</v>
      </c>
      <c r="B236" s="731"/>
      <c r="C236" s="731"/>
      <c r="D236" s="731"/>
      <c r="E236" s="731"/>
      <c r="F236" s="731"/>
      <c r="G236" s="732"/>
    </row>
    <row r="237" spans="1:7" s="26" customFormat="1" ht="35.25" hidden="1" customHeight="1">
      <c r="A237" s="738" t="s">
        <v>2004</v>
      </c>
      <c r="B237" s="739"/>
      <c r="C237" s="123" t="s">
        <v>2005</v>
      </c>
      <c r="D237" s="123" t="s">
        <v>2006</v>
      </c>
      <c r="E237" s="123" t="s">
        <v>2007</v>
      </c>
      <c r="F237" s="123" t="s">
        <v>2008</v>
      </c>
      <c r="G237" s="124" t="s">
        <v>2009</v>
      </c>
    </row>
    <row r="238" spans="1:7" s="26" customFormat="1" ht="60" hidden="1" customHeight="1">
      <c r="A238" s="86">
        <v>599</v>
      </c>
      <c r="B238" s="87" t="s">
        <v>2137</v>
      </c>
      <c r="C238" s="88" t="s">
        <v>1998</v>
      </c>
      <c r="D238" s="88" t="s">
        <v>1084</v>
      </c>
      <c r="E238" s="89">
        <v>1</v>
      </c>
      <c r="F238" s="90">
        <v>601.80999999999995</v>
      </c>
      <c r="G238" s="91">
        <f>E238*F238</f>
        <v>601.80999999999995</v>
      </c>
    </row>
    <row r="239" spans="1:7" s="26" customFormat="1" ht="38.25" hidden="1" customHeight="1">
      <c r="A239" s="86" t="s">
        <v>2138</v>
      </c>
      <c r="B239" s="87" t="s">
        <v>2132</v>
      </c>
      <c r="C239" s="88" t="s">
        <v>1998</v>
      </c>
      <c r="D239" s="88" t="s">
        <v>11</v>
      </c>
      <c r="E239" s="89">
        <v>17.413</v>
      </c>
      <c r="F239" s="90">
        <v>0.24</v>
      </c>
      <c r="G239" s="91">
        <f>E239*F239</f>
        <v>4.1791200000000002</v>
      </c>
    </row>
    <row r="240" spans="1:7" s="26" customFormat="1" ht="24" hidden="1" customHeight="1">
      <c r="A240" s="86" t="s">
        <v>2071</v>
      </c>
      <c r="B240" s="87" t="s">
        <v>2072</v>
      </c>
      <c r="C240" s="88" t="s">
        <v>1998</v>
      </c>
      <c r="D240" s="88" t="s">
        <v>11</v>
      </c>
      <c r="E240" s="89">
        <v>0.42399999999999999</v>
      </c>
      <c r="F240" s="90">
        <v>20.41</v>
      </c>
      <c r="G240" s="91">
        <f>E240*F240</f>
        <v>8.6538400000000006</v>
      </c>
    </row>
    <row r="241" spans="1:7" s="26" customFormat="1" ht="25.5" hidden="1" customHeight="1">
      <c r="A241" s="97"/>
      <c r="B241" s="98"/>
      <c r="C241" s="98"/>
      <c r="D241" s="98"/>
      <c r="E241" s="704" t="s">
        <v>2017</v>
      </c>
      <c r="F241" s="704"/>
      <c r="G241" s="99">
        <f>G238+G239+G240</f>
        <v>614.64296000000002</v>
      </c>
    </row>
    <row r="242" spans="1:7" s="26" customFormat="1" ht="26.25" hidden="1" customHeight="1">
      <c r="A242" s="738" t="s">
        <v>2018</v>
      </c>
      <c r="B242" s="739"/>
      <c r="C242" s="123" t="s">
        <v>2005</v>
      </c>
      <c r="D242" s="123" t="s">
        <v>2006</v>
      </c>
      <c r="E242" s="123" t="s">
        <v>2007</v>
      </c>
      <c r="F242" s="123" t="s">
        <v>2008</v>
      </c>
      <c r="G242" s="124" t="s">
        <v>2009</v>
      </c>
    </row>
    <row r="243" spans="1:7" s="26" customFormat="1" ht="15" hidden="1" customHeight="1">
      <c r="A243" s="86" t="s">
        <v>2024</v>
      </c>
      <c r="B243" s="87" t="s">
        <v>2116</v>
      </c>
      <c r="C243" s="88" t="s">
        <v>1998</v>
      </c>
      <c r="D243" s="88" t="s">
        <v>2021</v>
      </c>
      <c r="E243" s="89">
        <v>0.72</v>
      </c>
      <c r="F243" s="90">
        <v>31.2</v>
      </c>
      <c r="G243" s="91">
        <f>E243*F243</f>
        <v>22.463999999999999</v>
      </c>
    </row>
    <row r="244" spans="1:7" s="26" customFormat="1" ht="15" hidden="1" customHeight="1">
      <c r="A244" s="86" t="s">
        <v>2026</v>
      </c>
      <c r="B244" s="87" t="s">
        <v>2075</v>
      </c>
      <c r="C244" s="88" t="s">
        <v>1998</v>
      </c>
      <c r="D244" s="88" t="s">
        <v>2021</v>
      </c>
      <c r="E244" s="89">
        <v>0.36</v>
      </c>
      <c r="F244" s="90">
        <v>22.64</v>
      </c>
      <c r="G244" s="91">
        <f>E244*F244</f>
        <v>8.1503999999999994</v>
      </c>
    </row>
    <row r="245" spans="1:7" s="26" customFormat="1" ht="30.75" hidden="1" customHeight="1">
      <c r="A245" s="97"/>
      <c r="B245" s="98"/>
      <c r="C245" s="98"/>
      <c r="D245" s="98"/>
      <c r="E245" s="704" t="s">
        <v>2028</v>
      </c>
      <c r="F245" s="704"/>
      <c r="G245" s="99">
        <f>G243+G244</f>
        <v>30.6144</v>
      </c>
    </row>
    <row r="246" spans="1:7" s="26" customFormat="1" ht="15" hidden="1" customHeight="1">
      <c r="A246" s="97"/>
      <c r="B246" s="98"/>
      <c r="C246" s="98"/>
      <c r="D246" s="98"/>
      <c r="E246" s="705" t="s">
        <v>2033</v>
      </c>
      <c r="F246" s="705"/>
      <c r="G246" s="100">
        <f>G241+G245</f>
        <v>645.25735999999995</v>
      </c>
    </row>
    <row r="247" spans="1:7" s="26" customFormat="1" ht="27.75" hidden="1" customHeight="1">
      <c r="A247" s="93" t="s">
        <v>2139</v>
      </c>
      <c r="B247" s="98"/>
      <c r="C247" s="98"/>
      <c r="D247" s="98"/>
      <c r="E247" s="706"/>
      <c r="F247" s="706"/>
      <c r="G247" s="707"/>
    </row>
    <row r="248" spans="1:7" s="26" customFormat="1" ht="27.75" hidden="1" customHeight="1">
      <c r="A248" s="730" t="s">
        <v>2140</v>
      </c>
      <c r="B248" s="731"/>
      <c r="C248" s="731"/>
      <c r="D248" s="731"/>
      <c r="E248" s="731"/>
      <c r="F248" s="731"/>
      <c r="G248" s="732"/>
    </row>
    <row r="249" spans="1:7" s="26" customFormat="1" ht="27.75" hidden="1" customHeight="1">
      <c r="A249" s="738" t="s">
        <v>2004</v>
      </c>
      <c r="B249" s="739"/>
      <c r="C249" s="123" t="s">
        <v>2005</v>
      </c>
      <c r="D249" s="123" t="s">
        <v>2006</v>
      </c>
      <c r="E249" s="123" t="s">
        <v>2007</v>
      </c>
      <c r="F249" s="123" t="s">
        <v>2008</v>
      </c>
      <c r="G249" s="124" t="s">
        <v>2009</v>
      </c>
    </row>
    <row r="250" spans="1:7" s="26" customFormat="1" ht="27.75" hidden="1" customHeight="1">
      <c r="A250" s="86">
        <v>34381</v>
      </c>
      <c r="B250" s="87" t="s">
        <v>2131</v>
      </c>
      <c r="C250" s="88" t="s">
        <v>1998</v>
      </c>
      <c r="D250" s="88" t="s">
        <v>11</v>
      </c>
      <c r="E250" s="89">
        <v>2.0832999999999999</v>
      </c>
      <c r="F250" s="90">
        <v>243</v>
      </c>
      <c r="G250" s="91">
        <f>E250*F250</f>
        <v>506.24189999999999</v>
      </c>
    </row>
    <row r="251" spans="1:7" s="26" customFormat="1" ht="27.75" hidden="1" customHeight="1">
      <c r="A251" s="86" t="s">
        <v>2138</v>
      </c>
      <c r="B251" s="87" t="s">
        <v>2132</v>
      </c>
      <c r="C251" s="88" t="s">
        <v>1998</v>
      </c>
      <c r="D251" s="88" t="s">
        <v>11</v>
      </c>
      <c r="E251" s="89">
        <v>24.4</v>
      </c>
      <c r="F251" s="90">
        <v>0.24</v>
      </c>
      <c r="G251" s="91">
        <f>E251*F251</f>
        <v>5.8559999999999999</v>
      </c>
    </row>
    <row r="252" spans="1:7" s="26" customFormat="1" ht="27.75" hidden="1" customHeight="1">
      <c r="A252" s="86" t="s">
        <v>2071</v>
      </c>
      <c r="B252" s="87" t="s">
        <v>2072</v>
      </c>
      <c r="C252" s="88" t="s">
        <v>1998</v>
      </c>
      <c r="D252" s="88" t="s">
        <v>11</v>
      </c>
      <c r="E252" s="89">
        <v>1.2466999999999999</v>
      </c>
      <c r="F252" s="90">
        <v>20.41</v>
      </c>
      <c r="G252" s="91">
        <f>E252*F252</f>
        <v>25.445146999999999</v>
      </c>
    </row>
    <row r="253" spans="1:7" s="26" customFormat="1" ht="27.75" hidden="1" customHeight="1">
      <c r="A253" s="97"/>
      <c r="B253" s="98"/>
      <c r="C253" s="98"/>
      <c r="D253" s="98"/>
      <c r="E253" s="704" t="s">
        <v>2017</v>
      </c>
      <c r="F253" s="704"/>
      <c r="G253" s="99">
        <f>G250+G251+G252</f>
        <v>537.543047</v>
      </c>
    </row>
    <row r="254" spans="1:7" s="26" customFormat="1" ht="27.75" hidden="1" customHeight="1">
      <c r="A254" s="738" t="s">
        <v>2018</v>
      </c>
      <c r="B254" s="739"/>
      <c r="C254" s="123" t="s">
        <v>2005</v>
      </c>
      <c r="D254" s="123" t="s">
        <v>2006</v>
      </c>
      <c r="E254" s="123" t="s">
        <v>2007</v>
      </c>
      <c r="F254" s="123" t="s">
        <v>2008</v>
      </c>
      <c r="G254" s="124" t="s">
        <v>2009</v>
      </c>
    </row>
    <row r="255" spans="1:7" s="26" customFormat="1" ht="27.75" hidden="1" customHeight="1">
      <c r="A255" s="86" t="s">
        <v>2024</v>
      </c>
      <c r="B255" s="87" t="s">
        <v>2116</v>
      </c>
      <c r="C255" s="88" t="s">
        <v>1998</v>
      </c>
      <c r="D255" s="88" t="s">
        <v>2021</v>
      </c>
      <c r="E255" s="89">
        <v>1.7070000000000001</v>
      </c>
      <c r="F255" s="90">
        <v>31.2</v>
      </c>
      <c r="G255" s="91">
        <f>E255*F255</f>
        <v>53.258400000000002</v>
      </c>
    </row>
    <row r="256" spans="1:7" s="26" customFormat="1" ht="27.75" hidden="1" customHeight="1">
      <c r="A256" s="86" t="s">
        <v>2026</v>
      </c>
      <c r="B256" s="87" t="s">
        <v>2075</v>
      </c>
      <c r="C256" s="88" t="s">
        <v>1998</v>
      </c>
      <c r="D256" s="88" t="s">
        <v>2021</v>
      </c>
      <c r="E256" s="89">
        <v>0.85299999999999998</v>
      </c>
      <c r="F256" s="90">
        <v>22.64</v>
      </c>
      <c r="G256" s="91">
        <f>E256*F256</f>
        <v>19.311920000000001</v>
      </c>
    </row>
    <row r="257" spans="1:7" s="26" customFormat="1" ht="27.75" hidden="1" customHeight="1">
      <c r="A257" s="97"/>
      <c r="B257" s="98"/>
      <c r="C257" s="98"/>
      <c r="D257" s="98"/>
      <c r="E257" s="704" t="s">
        <v>2028</v>
      </c>
      <c r="F257" s="704"/>
      <c r="G257" s="99">
        <f>G255+G256</f>
        <v>72.570319999999995</v>
      </c>
    </row>
    <row r="258" spans="1:7" s="26" customFormat="1" ht="27.75" hidden="1" customHeight="1">
      <c r="A258" s="97"/>
      <c r="B258" s="98"/>
      <c r="C258" s="98"/>
      <c r="D258" s="98"/>
      <c r="E258" s="705" t="s">
        <v>2033</v>
      </c>
      <c r="F258" s="705"/>
      <c r="G258" s="100">
        <f>G257+G253</f>
        <v>610.11336700000004</v>
      </c>
    </row>
    <row r="259" spans="1:7" s="26" customFormat="1" ht="29.25" hidden="1" customHeight="1">
      <c r="A259" s="93" t="s">
        <v>2141</v>
      </c>
      <c r="B259" s="98"/>
      <c r="C259" s="98"/>
      <c r="D259" s="98"/>
      <c r="E259" s="706"/>
      <c r="F259" s="706"/>
      <c r="G259" s="707"/>
    </row>
    <row r="260" spans="1:7" s="26" customFormat="1" ht="36.950000000000003" hidden="1" customHeight="1">
      <c r="A260" s="730" t="s">
        <v>2142</v>
      </c>
      <c r="B260" s="731"/>
      <c r="C260" s="731"/>
      <c r="D260" s="731"/>
      <c r="E260" s="731"/>
      <c r="F260" s="731"/>
      <c r="G260" s="732"/>
    </row>
    <row r="261" spans="1:7" s="26" customFormat="1" ht="26.25" hidden="1" customHeight="1">
      <c r="A261" s="702" t="s">
        <v>2004</v>
      </c>
      <c r="B261" s="703"/>
      <c r="C261" s="95" t="s">
        <v>2005</v>
      </c>
      <c r="D261" s="95" t="s">
        <v>2006</v>
      </c>
      <c r="E261" s="95" t="s">
        <v>2007</v>
      </c>
      <c r="F261" s="95" t="s">
        <v>2008</v>
      </c>
      <c r="G261" s="96" t="s">
        <v>2009</v>
      </c>
    </row>
    <row r="262" spans="1:7" s="26" customFormat="1" ht="59.25" hidden="1" customHeight="1">
      <c r="A262" s="86">
        <v>599</v>
      </c>
      <c r="B262" s="87" t="s">
        <v>2137</v>
      </c>
      <c r="C262" s="88" t="s">
        <v>1998</v>
      </c>
      <c r="D262" s="88" t="s">
        <v>1084</v>
      </c>
      <c r="E262" s="89">
        <v>1</v>
      </c>
      <c r="F262" s="90">
        <v>601.80999999999995</v>
      </c>
      <c r="G262" s="91">
        <f>E262*F262</f>
        <v>601.80999999999995</v>
      </c>
    </row>
    <row r="263" spans="1:7" s="26" customFormat="1" ht="43.5" hidden="1" customHeight="1">
      <c r="A263" s="86" t="s">
        <v>2138</v>
      </c>
      <c r="B263" s="87" t="s">
        <v>2132</v>
      </c>
      <c r="C263" s="88" t="s">
        <v>1998</v>
      </c>
      <c r="D263" s="88" t="s">
        <v>11</v>
      </c>
      <c r="E263" s="89">
        <v>17.413</v>
      </c>
      <c r="F263" s="90">
        <v>0.24</v>
      </c>
      <c r="G263" s="91">
        <f>E263*F263</f>
        <v>4.1791200000000002</v>
      </c>
    </row>
    <row r="264" spans="1:7" s="26" customFormat="1" ht="22.5" hidden="1" customHeight="1">
      <c r="A264" s="86" t="s">
        <v>2071</v>
      </c>
      <c r="B264" s="87" t="s">
        <v>2072</v>
      </c>
      <c r="C264" s="88" t="s">
        <v>1998</v>
      </c>
      <c r="D264" s="88" t="s">
        <v>11</v>
      </c>
      <c r="E264" s="89">
        <v>0.42399999999999999</v>
      </c>
      <c r="F264" s="90">
        <v>20.41</v>
      </c>
      <c r="G264" s="91">
        <f>E264*F264</f>
        <v>8.6538400000000006</v>
      </c>
    </row>
    <row r="265" spans="1:7" s="26" customFormat="1" ht="15" hidden="1" customHeight="1">
      <c r="A265" s="97"/>
      <c r="B265" s="98"/>
      <c r="C265" s="98"/>
      <c r="D265" s="98"/>
      <c r="E265" s="704" t="s">
        <v>2017</v>
      </c>
      <c r="F265" s="704"/>
      <c r="G265" s="99">
        <f>G262+G263+G264</f>
        <v>614.64296000000002</v>
      </c>
    </row>
    <row r="266" spans="1:7" s="26" customFormat="1" ht="26.25" hidden="1" customHeight="1">
      <c r="A266" s="702" t="s">
        <v>2018</v>
      </c>
      <c r="B266" s="703"/>
      <c r="C266" s="95" t="s">
        <v>2005</v>
      </c>
      <c r="D266" s="95" t="s">
        <v>2006</v>
      </c>
      <c r="E266" s="95" t="s">
        <v>2007</v>
      </c>
      <c r="F266" s="95" t="s">
        <v>2008</v>
      </c>
      <c r="G266" s="96" t="s">
        <v>2009</v>
      </c>
    </row>
    <row r="267" spans="1:7" s="26" customFormat="1" ht="15" hidden="1" customHeight="1">
      <c r="A267" s="86" t="s">
        <v>2024</v>
      </c>
      <c r="B267" s="87" t="s">
        <v>2116</v>
      </c>
      <c r="C267" s="88" t="s">
        <v>1998</v>
      </c>
      <c r="D267" s="88" t="s">
        <v>2021</v>
      </c>
      <c r="E267" s="89">
        <v>0.72</v>
      </c>
      <c r="F267" s="90">
        <v>31.2</v>
      </c>
      <c r="G267" s="91">
        <f>E267*F267</f>
        <v>22.463999999999999</v>
      </c>
    </row>
    <row r="268" spans="1:7" s="26" customFormat="1" ht="15" hidden="1" customHeight="1">
      <c r="A268" s="86" t="s">
        <v>2026</v>
      </c>
      <c r="B268" s="87" t="s">
        <v>2075</v>
      </c>
      <c r="C268" s="88" t="s">
        <v>1998</v>
      </c>
      <c r="D268" s="88" t="s">
        <v>2021</v>
      </c>
      <c r="E268" s="89">
        <v>0.36</v>
      </c>
      <c r="F268" s="90">
        <v>22.64</v>
      </c>
      <c r="G268" s="91">
        <f>E268*F268</f>
        <v>8.1503999999999994</v>
      </c>
    </row>
    <row r="269" spans="1:7" s="26" customFormat="1" ht="30.75" hidden="1" customHeight="1">
      <c r="A269" s="97"/>
      <c r="B269" s="98"/>
      <c r="C269" s="98"/>
      <c r="D269" s="98"/>
      <c r="E269" s="704" t="s">
        <v>2028</v>
      </c>
      <c r="F269" s="704"/>
      <c r="G269" s="99">
        <f>G267+G268</f>
        <v>30.6144</v>
      </c>
    </row>
    <row r="270" spans="1:7" s="26" customFormat="1" ht="15" hidden="1" customHeight="1">
      <c r="A270" s="97"/>
      <c r="B270" s="98"/>
      <c r="C270" s="98"/>
      <c r="D270" s="98"/>
      <c r="E270" s="705" t="s">
        <v>2033</v>
      </c>
      <c r="F270" s="705"/>
      <c r="G270" s="100">
        <f>G269+G265</f>
        <v>645.25735999999995</v>
      </c>
    </row>
    <row r="271" spans="1:7" s="26" customFormat="1" ht="32.25" hidden="1" customHeight="1">
      <c r="A271" s="93" t="s">
        <v>2143</v>
      </c>
      <c r="B271" s="98"/>
      <c r="C271" s="98"/>
      <c r="D271" s="98"/>
      <c r="E271" s="706"/>
      <c r="F271" s="706"/>
      <c r="G271" s="707"/>
    </row>
    <row r="272" spans="1:7" s="26" customFormat="1" ht="36" hidden="1" customHeight="1">
      <c r="A272" s="730" t="s">
        <v>2144</v>
      </c>
      <c r="B272" s="731"/>
      <c r="C272" s="731"/>
      <c r="D272" s="731"/>
      <c r="E272" s="731"/>
      <c r="F272" s="731"/>
      <c r="G272" s="732"/>
    </row>
    <row r="273" spans="1:7" s="26" customFormat="1" ht="25.5" hidden="1" customHeight="1">
      <c r="A273" s="702" t="s">
        <v>2004</v>
      </c>
      <c r="B273" s="703"/>
      <c r="C273" s="95" t="s">
        <v>2005</v>
      </c>
      <c r="D273" s="95" t="s">
        <v>2006</v>
      </c>
      <c r="E273" s="95" t="s">
        <v>2007</v>
      </c>
      <c r="F273" s="95" t="s">
        <v>2008</v>
      </c>
      <c r="G273" s="96" t="s">
        <v>2009</v>
      </c>
    </row>
    <row r="274" spans="1:7" s="26" customFormat="1" ht="58.5" hidden="1" customHeight="1">
      <c r="A274" s="86">
        <v>34381</v>
      </c>
      <c r="B274" s="87" t="s">
        <v>2131</v>
      </c>
      <c r="C274" s="88" t="s">
        <v>1998</v>
      </c>
      <c r="D274" s="88" t="s">
        <v>11</v>
      </c>
      <c r="E274" s="89">
        <v>2.0832999999999999</v>
      </c>
      <c r="F274" s="90">
        <v>243</v>
      </c>
      <c r="G274" s="91">
        <f>E274*F274</f>
        <v>506.24189999999999</v>
      </c>
    </row>
    <row r="275" spans="1:7" s="26" customFormat="1" ht="45" hidden="1" customHeight="1">
      <c r="A275" s="86" t="s">
        <v>2138</v>
      </c>
      <c r="B275" s="87" t="s">
        <v>2132</v>
      </c>
      <c r="C275" s="88" t="s">
        <v>1998</v>
      </c>
      <c r="D275" s="88" t="s">
        <v>11</v>
      </c>
      <c r="E275" s="89">
        <v>24.4</v>
      </c>
      <c r="F275" s="90">
        <v>0.24</v>
      </c>
      <c r="G275" s="91">
        <f>E275*F275</f>
        <v>5.8559999999999999</v>
      </c>
    </row>
    <row r="276" spans="1:7" s="26" customFormat="1" ht="24" hidden="1" customHeight="1">
      <c r="A276" s="86" t="s">
        <v>2071</v>
      </c>
      <c r="B276" s="87" t="s">
        <v>2072</v>
      </c>
      <c r="C276" s="88" t="s">
        <v>1998</v>
      </c>
      <c r="D276" s="88" t="s">
        <v>11</v>
      </c>
      <c r="E276" s="89">
        <v>1.2466999999999999</v>
      </c>
      <c r="F276" s="90">
        <v>20.41</v>
      </c>
      <c r="G276" s="91">
        <f>E276*F276</f>
        <v>25.445146999999999</v>
      </c>
    </row>
    <row r="277" spans="1:7" s="26" customFormat="1" ht="28.5" hidden="1" customHeight="1">
      <c r="A277" s="97"/>
      <c r="B277" s="98"/>
      <c r="C277" s="98"/>
      <c r="D277" s="98"/>
      <c r="E277" s="704" t="s">
        <v>2017</v>
      </c>
      <c r="F277" s="704"/>
      <c r="G277" s="99">
        <f>G274+G275+G276</f>
        <v>537.543047</v>
      </c>
    </row>
    <row r="278" spans="1:7" s="26" customFormat="1" ht="27" hidden="1" customHeight="1">
      <c r="A278" s="702" t="s">
        <v>2018</v>
      </c>
      <c r="B278" s="703"/>
      <c r="C278" s="95" t="s">
        <v>2005</v>
      </c>
      <c r="D278" s="95" t="s">
        <v>2006</v>
      </c>
      <c r="E278" s="95" t="s">
        <v>2007</v>
      </c>
      <c r="F278" s="95" t="s">
        <v>2008</v>
      </c>
      <c r="G278" s="96" t="s">
        <v>2009</v>
      </c>
    </row>
    <row r="279" spans="1:7" s="26" customFormat="1" ht="15" hidden="1" customHeight="1">
      <c r="A279" s="86" t="s">
        <v>2024</v>
      </c>
      <c r="B279" s="87" t="s">
        <v>2116</v>
      </c>
      <c r="C279" s="88" t="s">
        <v>1998</v>
      </c>
      <c r="D279" s="88" t="s">
        <v>2021</v>
      </c>
      <c r="E279" s="89">
        <v>1.7070000000000001</v>
      </c>
      <c r="F279" s="90">
        <v>31.2</v>
      </c>
      <c r="G279" s="91">
        <f>E279*F279</f>
        <v>53.258400000000002</v>
      </c>
    </row>
    <row r="280" spans="1:7" s="26" customFormat="1" ht="15" hidden="1" customHeight="1">
      <c r="A280" s="86" t="s">
        <v>2026</v>
      </c>
      <c r="B280" s="87" t="s">
        <v>2075</v>
      </c>
      <c r="C280" s="88" t="s">
        <v>1998</v>
      </c>
      <c r="D280" s="88" t="s">
        <v>2021</v>
      </c>
      <c r="E280" s="89">
        <v>0.85299999999999998</v>
      </c>
      <c r="F280" s="90">
        <v>22.64</v>
      </c>
      <c r="G280" s="91">
        <f>E280*F280</f>
        <v>19.311920000000001</v>
      </c>
    </row>
    <row r="281" spans="1:7" s="26" customFormat="1" ht="33.75" hidden="1" customHeight="1">
      <c r="A281" s="97"/>
      <c r="B281" s="98"/>
      <c r="C281" s="98"/>
      <c r="D281" s="98"/>
      <c r="E281" s="704" t="s">
        <v>2028</v>
      </c>
      <c r="F281" s="704"/>
      <c r="G281" s="99">
        <f>G279+G280</f>
        <v>72.570319999999995</v>
      </c>
    </row>
    <row r="282" spans="1:7" s="26" customFormat="1" ht="15" hidden="1" customHeight="1">
      <c r="A282" s="97"/>
      <c r="B282" s="98"/>
      <c r="C282" s="98"/>
      <c r="D282" s="98"/>
      <c r="E282" s="705" t="s">
        <v>2033</v>
      </c>
      <c r="F282" s="705"/>
      <c r="G282" s="100">
        <f>G277+G281</f>
        <v>610.11336700000004</v>
      </c>
    </row>
    <row r="283" spans="1:7" s="26" customFormat="1" ht="27.75" customHeight="1">
      <c r="A283" s="93" t="s">
        <v>2145</v>
      </c>
      <c r="B283" s="98"/>
      <c r="C283" s="98"/>
      <c r="D283" s="98"/>
      <c r="E283" s="706"/>
      <c r="F283" s="706"/>
      <c r="G283" s="707"/>
    </row>
    <row r="284" spans="1:7" s="26" customFormat="1" ht="36.950000000000003" customHeight="1">
      <c r="A284" s="733" t="s">
        <v>2146</v>
      </c>
      <c r="B284" s="734"/>
      <c r="C284" s="734"/>
      <c r="D284" s="734"/>
      <c r="E284" s="734"/>
      <c r="F284" s="734"/>
      <c r="G284" s="735"/>
    </row>
    <row r="285" spans="1:7" s="26" customFormat="1" ht="27" customHeight="1">
      <c r="A285" s="736" t="s">
        <v>2004</v>
      </c>
      <c r="B285" s="737"/>
      <c r="C285" s="121" t="s">
        <v>2005</v>
      </c>
      <c r="D285" s="121" t="s">
        <v>2006</v>
      </c>
      <c r="E285" s="121" t="s">
        <v>2007</v>
      </c>
      <c r="F285" s="121" t="s">
        <v>2008</v>
      </c>
      <c r="G285" s="122" t="s">
        <v>2009</v>
      </c>
    </row>
    <row r="286" spans="1:7" s="26" customFormat="1" ht="54" customHeight="1">
      <c r="A286" s="86">
        <v>34381</v>
      </c>
      <c r="B286" s="87" t="s">
        <v>2131</v>
      </c>
      <c r="C286" s="88" t="s">
        <v>1998</v>
      </c>
      <c r="D286" s="88" t="s">
        <v>11</v>
      </c>
      <c r="E286" s="89">
        <v>2.0832999999999999</v>
      </c>
      <c r="F286" s="90">
        <v>243</v>
      </c>
      <c r="G286" s="91">
        <f>E286*F286</f>
        <v>506.24189999999999</v>
      </c>
    </row>
    <row r="287" spans="1:7" s="26" customFormat="1" ht="46.5" customHeight="1">
      <c r="A287" s="86">
        <v>4377</v>
      </c>
      <c r="B287" s="87" t="s">
        <v>2132</v>
      </c>
      <c r="C287" s="88" t="s">
        <v>1998</v>
      </c>
      <c r="D287" s="88" t="s">
        <v>11</v>
      </c>
      <c r="E287" s="89">
        <v>24.4</v>
      </c>
      <c r="F287" s="90">
        <v>0.24</v>
      </c>
      <c r="G287" s="91">
        <f>E287*F287</f>
        <v>5.8559999999999999</v>
      </c>
    </row>
    <row r="288" spans="1:7" s="26" customFormat="1" ht="30" customHeight="1">
      <c r="A288" s="86">
        <v>39961</v>
      </c>
      <c r="B288" s="87" t="s">
        <v>2072</v>
      </c>
      <c r="C288" s="88" t="s">
        <v>1998</v>
      </c>
      <c r="D288" s="88" t="s">
        <v>11</v>
      </c>
      <c r="E288" s="89">
        <v>1.2466999999999999</v>
      </c>
      <c r="F288" s="90">
        <v>20.41</v>
      </c>
      <c r="G288" s="91">
        <f>E288*F288</f>
        <v>25.445146999999999</v>
      </c>
    </row>
    <row r="289" spans="1:7" s="26" customFormat="1" ht="15" customHeight="1">
      <c r="A289" s="97"/>
      <c r="B289" s="98"/>
      <c r="C289" s="98"/>
      <c r="D289" s="98"/>
      <c r="E289" s="704" t="s">
        <v>2017</v>
      </c>
      <c r="F289" s="704"/>
      <c r="G289" s="99">
        <f>G286+G287+G288</f>
        <v>537.543047</v>
      </c>
    </row>
    <row r="290" spans="1:7" s="26" customFormat="1" ht="30.75" customHeight="1">
      <c r="A290" s="728" t="s">
        <v>2018</v>
      </c>
      <c r="B290" s="729"/>
      <c r="C290" s="119" t="s">
        <v>2005</v>
      </c>
      <c r="D290" s="119" t="s">
        <v>2006</v>
      </c>
      <c r="E290" s="119" t="s">
        <v>2007</v>
      </c>
      <c r="F290" s="119" t="s">
        <v>2008</v>
      </c>
      <c r="G290" s="120" t="s">
        <v>2009</v>
      </c>
    </row>
    <row r="291" spans="1:7" s="26" customFormat="1" ht="15" customHeight="1">
      <c r="A291" s="86" t="s">
        <v>2024</v>
      </c>
      <c r="B291" s="87" t="s">
        <v>2116</v>
      </c>
      <c r="C291" s="88" t="s">
        <v>1998</v>
      </c>
      <c r="D291" s="88" t="s">
        <v>2021</v>
      </c>
      <c r="E291" s="89">
        <v>1.7070000000000001</v>
      </c>
      <c r="F291" s="90">
        <v>31.21</v>
      </c>
      <c r="G291" s="91">
        <f>E291*F291</f>
        <v>53.275469999999999</v>
      </c>
    </row>
    <row r="292" spans="1:7" s="26" customFormat="1" ht="27.75" customHeight="1">
      <c r="A292" s="86" t="s">
        <v>2026</v>
      </c>
      <c r="B292" s="87" t="s">
        <v>2075</v>
      </c>
      <c r="C292" s="88" t="s">
        <v>1998</v>
      </c>
      <c r="D292" s="88" t="s">
        <v>2021</v>
      </c>
      <c r="E292" s="89">
        <v>0.85299999999999998</v>
      </c>
      <c r="F292" s="90">
        <v>22.64</v>
      </c>
      <c r="G292" s="91">
        <f>E292*F292</f>
        <v>19.311920000000001</v>
      </c>
    </row>
    <row r="293" spans="1:7" s="26" customFormat="1" ht="29.25" customHeight="1">
      <c r="A293" s="97"/>
      <c r="B293" s="98"/>
      <c r="C293" s="98"/>
      <c r="D293" s="98"/>
      <c r="E293" s="704" t="s">
        <v>2028</v>
      </c>
      <c r="F293" s="704"/>
      <c r="G293" s="99">
        <f>G291+G292</f>
        <v>72.587389999999999</v>
      </c>
    </row>
    <row r="294" spans="1:7" s="26" customFormat="1" ht="15" customHeight="1">
      <c r="A294" s="97"/>
      <c r="B294" s="98"/>
      <c r="C294" s="98"/>
      <c r="D294" s="98"/>
      <c r="E294" s="705" t="s">
        <v>2033</v>
      </c>
      <c r="F294" s="705"/>
      <c r="G294" s="100">
        <f>G289+G293</f>
        <v>610.13043700000003</v>
      </c>
    </row>
    <row r="295" spans="1:7" s="26" customFormat="1" ht="27.75" customHeight="1">
      <c r="A295" s="93" t="s">
        <v>2147</v>
      </c>
      <c r="B295" s="98"/>
      <c r="C295" s="98"/>
      <c r="D295" s="98"/>
      <c r="E295" s="706"/>
      <c r="F295" s="706"/>
      <c r="G295" s="707"/>
    </row>
    <row r="296" spans="1:7" s="26" customFormat="1" ht="38.1" customHeight="1">
      <c r="A296" s="733" t="s">
        <v>2148</v>
      </c>
      <c r="B296" s="734"/>
      <c r="C296" s="734"/>
      <c r="D296" s="734"/>
      <c r="E296" s="734"/>
      <c r="F296" s="734"/>
      <c r="G296" s="735"/>
    </row>
    <row r="297" spans="1:7" s="26" customFormat="1" ht="31.5" customHeight="1">
      <c r="A297" s="736" t="s">
        <v>2004</v>
      </c>
      <c r="B297" s="737"/>
      <c r="C297" s="121" t="s">
        <v>2005</v>
      </c>
      <c r="D297" s="121" t="s">
        <v>2006</v>
      </c>
      <c r="E297" s="121" t="s">
        <v>2007</v>
      </c>
      <c r="F297" s="121" t="s">
        <v>2008</v>
      </c>
      <c r="G297" s="122" t="s">
        <v>2009</v>
      </c>
    </row>
    <row r="298" spans="1:7" s="26" customFormat="1" ht="63" customHeight="1">
      <c r="A298" s="86" t="s">
        <v>2149</v>
      </c>
      <c r="B298" s="87" t="s">
        <v>2131</v>
      </c>
      <c r="C298" s="88" t="s">
        <v>1998</v>
      </c>
      <c r="D298" s="88" t="s">
        <v>11</v>
      </c>
      <c r="E298" s="89">
        <v>2.0832999999999999</v>
      </c>
      <c r="F298" s="90">
        <v>243</v>
      </c>
      <c r="G298" s="91">
        <f>E298*F298</f>
        <v>506.24189999999999</v>
      </c>
    </row>
    <row r="299" spans="1:7" s="26" customFormat="1" ht="51" customHeight="1">
      <c r="A299" s="86" t="s">
        <v>2138</v>
      </c>
      <c r="B299" s="87" t="s">
        <v>2132</v>
      </c>
      <c r="C299" s="88" t="s">
        <v>1998</v>
      </c>
      <c r="D299" s="88" t="s">
        <v>11</v>
      </c>
      <c r="E299" s="89">
        <v>24.4</v>
      </c>
      <c r="F299" s="90">
        <v>0.24</v>
      </c>
      <c r="G299" s="91">
        <f>E299*F299</f>
        <v>5.8559999999999999</v>
      </c>
    </row>
    <row r="300" spans="1:7" s="26" customFormat="1" ht="25.5" customHeight="1">
      <c r="A300" s="86" t="s">
        <v>2071</v>
      </c>
      <c r="B300" s="87" t="s">
        <v>2072</v>
      </c>
      <c r="C300" s="88" t="s">
        <v>1998</v>
      </c>
      <c r="D300" s="88" t="s">
        <v>11</v>
      </c>
      <c r="E300" s="89">
        <v>1.2466999999999999</v>
      </c>
      <c r="F300" s="90">
        <v>20.41</v>
      </c>
      <c r="G300" s="91">
        <f>E300*F300</f>
        <v>25.445146999999999</v>
      </c>
    </row>
    <row r="301" spans="1:7" s="26" customFormat="1" ht="15" customHeight="1">
      <c r="A301" s="97"/>
      <c r="B301" s="98"/>
      <c r="C301" s="98"/>
      <c r="D301" s="98"/>
      <c r="E301" s="704" t="s">
        <v>2017</v>
      </c>
      <c r="F301" s="704"/>
      <c r="G301" s="99">
        <f>G298+G299+G300</f>
        <v>537.543047</v>
      </c>
    </row>
    <row r="302" spans="1:7" s="26" customFormat="1" ht="28.5" customHeight="1">
      <c r="A302" s="728" t="s">
        <v>2018</v>
      </c>
      <c r="B302" s="729"/>
      <c r="C302" s="119" t="s">
        <v>2005</v>
      </c>
      <c r="D302" s="119" t="s">
        <v>2006</v>
      </c>
      <c r="E302" s="119" t="s">
        <v>2007</v>
      </c>
      <c r="F302" s="119" t="s">
        <v>2008</v>
      </c>
      <c r="G302" s="120" t="s">
        <v>2009</v>
      </c>
    </row>
    <row r="303" spans="1:7" s="26" customFormat="1" ht="15" customHeight="1">
      <c r="A303" s="86" t="s">
        <v>2024</v>
      </c>
      <c r="B303" s="87" t="s">
        <v>2116</v>
      </c>
      <c r="C303" s="88" t="s">
        <v>1998</v>
      </c>
      <c r="D303" s="88" t="s">
        <v>2021</v>
      </c>
      <c r="E303" s="89">
        <v>1.7070000000000001</v>
      </c>
      <c r="F303" s="90">
        <v>31.21</v>
      </c>
      <c r="G303" s="91">
        <f>E303*F303</f>
        <v>53.275469999999999</v>
      </c>
    </row>
    <row r="304" spans="1:7" s="26" customFormat="1" ht="15" customHeight="1">
      <c r="A304" s="86" t="s">
        <v>2026</v>
      </c>
      <c r="B304" s="87" t="s">
        <v>2075</v>
      </c>
      <c r="C304" s="88" t="s">
        <v>1998</v>
      </c>
      <c r="D304" s="88" t="s">
        <v>2021</v>
      </c>
      <c r="E304" s="89">
        <v>0.85299999999999998</v>
      </c>
      <c r="F304" s="90">
        <v>22.64</v>
      </c>
      <c r="G304" s="91">
        <f>E304*F304</f>
        <v>19.311920000000001</v>
      </c>
    </row>
    <row r="305" spans="1:7" s="26" customFormat="1" ht="27.75" customHeight="1">
      <c r="A305" s="97"/>
      <c r="B305" s="98"/>
      <c r="C305" s="98"/>
      <c r="D305" s="98"/>
      <c r="E305" s="704" t="s">
        <v>2028</v>
      </c>
      <c r="F305" s="704"/>
      <c r="G305" s="99">
        <f>G303+G304</f>
        <v>72.587389999999999</v>
      </c>
    </row>
    <row r="306" spans="1:7" s="26" customFormat="1" ht="15" customHeight="1">
      <c r="A306" s="97"/>
      <c r="B306" s="98"/>
      <c r="C306" s="98"/>
      <c r="D306" s="98"/>
      <c r="E306" s="705" t="s">
        <v>2033</v>
      </c>
      <c r="F306" s="705"/>
      <c r="G306" s="100">
        <f>G301+G305</f>
        <v>610.13043700000003</v>
      </c>
    </row>
    <row r="307" spans="1:7" s="26" customFormat="1" ht="30" customHeight="1">
      <c r="A307" s="93" t="s">
        <v>2150</v>
      </c>
      <c r="B307" s="98"/>
      <c r="C307" s="98"/>
      <c r="D307" s="98"/>
      <c r="E307" s="706"/>
      <c r="F307" s="706"/>
      <c r="G307" s="707"/>
    </row>
    <row r="308" spans="1:7" s="26" customFormat="1" ht="33" customHeight="1">
      <c r="A308" s="733" t="s">
        <v>2151</v>
      </c>
      <c r="B308" s="734"/>
      <c r="C308" s="734"/>
      <c r="D308" s="734"/>
      <c r="E308" s="734"/>
      <c r="F308" s="734"/>
      <c r="G308" s="735"/>
    </row>
    <row r="309" spans="1:7" s="26" customFormat="1" ht="24.75" customHeight="1">
      <c r="A309" s="736" t="s">
        <v>2004</v>
      </c>
      <c r="B309" s="737"/>
      <c r="C309" s="121" t="s">
        <v>2005</v>
      </c>
      <c r="D309" s="121" t="s">
        <v>2006</v>
      </c>
      <c r="E309" s="121" t="s">
        <v>2007</v>
      </c>
      <c r="F309" s="121" t="s">
        <v>2008</v>
      </c>
      <c r="G309" s="122" t="s">
        <v>2009</v>
      </c>
    </row>
    <row r="310" spans="1:7" s="26" customFormat="1" ht="51.75" customHeight="1">
      <c r="A310" s="86" t="s">
        <v>2149</v>
      </c>
      <c r="B310" s="87" t="s">
        <v>2131</v>
      </c>
      <c r="C310" s="88" t="s">
        <v>1998</v>
      </c>
      <c r="D310" s="88" t="s">
        <v>11</v>
      </c>
      <c r="E310" s="89">
        <v>2.0832999999999999</v>
      </c>
      <c r="F310" s="90">
        <v>243</v>
      </c>
      <c r="G310" s="91">
        <f>E310*F310</f>
        <v>506.24189999999999</v>
      </c>
    </row>
    <row r="311" spans="1:7" s="26" customFormat="1" ht="48" customHeight="1">
      <c r="A311" s="86" t="s">
        <v>2138</v>
      </c>
      <c r="B311" s="87" t="s">
        <v>2132</v>
      </c>
      <c r="C311" s="88" t="s">
        <v>1998</v>
      </c>
      <c r="D311" s="88" t="s">
        <v>11</v>
      </c>
      <c r="E311" s="89">
        <v>24.4</v>
      </c>
      <c r="F311" s="90">
        <v>0.24</v>
      </c>
      <c r="G311" s="91">
        <f>E311*F311</f>
        <v>5.8559999999999999</v>
      </c>
    </row>
    <row r="312" spans="1:7" s="26" customFormat="1" ht="24" customHeight="1">
      <c r="A312" s="86" t="s">
        <v>2071</v>
      </c>
      <c r="B312" s="87" t="s">
        <v>2072</v>
      </c>
      <c r="C312" s="88" t="s">
        <v>1998</v>
      </c>
      <c r="D312" s="88" t="s">
        <v>11</v>
      </c>
      <c r="E312" s="89">
        <v>1.2466999999999999</v>
      </c>
      <c r="F312" s="90">
        <v>20.41</v>
      </c>
      <c r="G312" s="91">
        <f>E312*F312</f>
        <v>25.445146999999999</v>
      </c>
    </row>
    <row r="313" spans="1:7" s="26" customFormat="1" ht="15" customHeight="1">
      <c r="A313" s="97"/>
      <c r="B313" s="98"/>
      <c r="C313" s="98"/>
      <c r="D313" s="98"/>
      <c r="E313" s="704" t="s">
        <v>2017</v>
      </c>
      <c r="F313" s="704"/>
      <c r="G313" s="99">
        <f>G310+G311+G312</f>
        <v>537.543047</v>
      </c>
    </row>
    <row r="314" spans="1:7" s="26" customFormat="1" ht="26.25" customHeight="1">
      <c r="A314" s="728" t="s">
        <v>2018</v>
      </c>
      <c r="B314" s="729"/>
      <c r="C314" s="119" t="s">
        <v>2005</v>
      </c>
      <c r="D314" s="119" t="s">
        <v>2006</v>
      </c>
      <c r="E314" s="119" t="s">
        <v>2007</v>
      </c>
      <c r="F314" s="119" t="s">
        <v>2008</v>
      </c>
      <c r="G314" s="120" t="s">
        <v>2009</v>
      </c>
    </row>
    <row r="315" spans="1:7" s="26" customFormat="1" ht="15" customHeight="1">
      <c r="A315" s="86" t="s">
        <v>2024</v>
      </c>
      <c r="B315" s="87" t="s">
        <v>2116</v>
      </c>
      <c r="C315" s="88" t="s">
        <v>1998</v>
      </c>
      <c r="D315" s="88" t="s">
        <v>2021</v>
      </c>
      <c r="E315" s="89">
        <v>1.7070000000000001</v>
      </c>
      <c r="F315" s="90">
        <v>31.21</v>
      </c>
      <c r="G315" s="91">
        <f>E315*F315</f>
        <v>53.275469999999999</v>
      </c>
    </row>
    <row r="316" spans="1:7" s="26" customFormat="1" ht="15" customHeight="1">
      <c r="A316" s="86" t="s">
        <v>2026</v>
      </c>
      <c r="B316" s="87" t="s">
        <v>2075</v>
      </c>
      <c r="C316" s="88" t="s">
        <v>1998</v>
      </c>
      <c r="D316" s="88" t="s">
        <v>2021</v>
      </c>
      <c r="E316" s="89">
        <v>0.85299999999999998</v>
      </c>
      <c r="F316" s="90">
        <v>22.64</v>
      </c>
      <c r="G316" s="91">
        <f>E316*F316</f>
        <v>19.311920000000001</v>
      </c>
    </row>
    <row r="317" spans="1:7" s="26" customFormat="1" ht="30.75" customHeight="1">
      <c r="A317" s="97"/>
      <c r="B317" s="98"/>
      <c r="C317" s="98"/>
      <c r="D317" s="98"/>
      <c r="E317" s="704" t="s">
        <v>2028</v>
      </c>
      <c r="F317" s="704"/>
      <c r="G317" s="99">
        <f>G315+G316</f>
        <v>72.587389999999999</v>
      </c>
    </row>
    <row r="318" spans="1:7" s="26" customFormat="1" ht="15" customHeight="1">
      <c r="A318" s="97"/>
      <c r="B318" s="98"/>
      <c r="C318" s="98"/>
      <c r="D318" s="98"/>
      <c r="E318" s="705" t="s">
        <v>2033</v>
      </c>
      <c r="F318" s="705"/>
      <c r="G318" s="100">
        <f>G313+G317</f>
        <v>610.13043700000003</v>
      </c>
    </row>
    <row r="319" spans="1:7" s="26" customFormat="1" ht="29.25" customHeight="1">
      <c r="A319" s="93" t="s">
        <v>2152</v>
      </c>
      <c r="B319" s="98"/>
      <c r="C319" s="98"/>
      <c r="D319" s="98"/>
      <c r="E319" s="706"/>
      <c r="F319" s="706"/>
      <c r="G319" s="707"/>
    </row>
    <row r="320" spans="1:7" s="26" customFormat="1" ht="30" customHeight="1">
      <c r="A320" s="733" t="s">
        <v>2153</v>
      </c>
      <c r="B320" s="734"/>
      <c r="C320" s="734"/>
      <c r="D320" s="734"/>
      <c r="E320" s="734"/>
      <c r="F320" s="734"/>
      <c r="G320" s="735"/>
    </row>
    <row r="321" spans="1:7" s="26" customFormat="1" ht="26.25" customHeight="1">
      <c r="A321" s="736" t="s">
        <v>2004</v>
      </c>
      <c r="B321" s="737"/>
      <c r="C321" s="121" t="s">
        <v>2005</v>
      </c>
      <c r="D321" s="121" t="s">
        <v>2006</v>
      </c>
      <c r="E321" s="121" t="s">
        <v>2007</v>
      </c>
      <c r="F321" s="121" t="s">
        <v>2008</v>
      </c>
      <c r="G321" s="122" t="s">
        <v>2009</v>
      </c>
    </row>
    <row r="322" spans="1:7" s="26" customFormat="1" ht="57.75" customHeight="1">
      <c r="A322" s="86" t="s">
        <v>2149</v>
      </c>
      <c r="B322" s="87" t="s">
        <v>2131</v>
      </c>
      <c r="C322" s="88" t="s">
        <v>1998</v>
      </c>
      <c r="D322" s="88" t="s">
        <v>11</v>
      </c>
      <c r="E322" s="89">
        <v>2.0832999999999999</v>
      </c>
      <c r="F322" s="90">
        <v>243</v>
      </c>
      <c r="G322" s="91">
        <f>E322*F322</f>
        <v>506.24189999999999</v>
      </c>
    </row>
    <row r="323" spans="1:7" s="26" customFormat="1" ht="50.25" customHeight="1">
      <c r="A323" s="86" t="s">
        <v>2138</v>
      </c>
      <c r="B323" s="87" t="s">
        <v>2132</v>
      </c>
      <c r="C323" s="88" t="s">
        <v>1998</v>
      </c>
      <c r="D323" s="88" t="s">
        <v>11</v>
      </c>
      <c r="E323" s="89">
        <v>24.4</v>
      </c>
      <c r="F323" s="90">
        <v>0.24</v>
      </c>
      <c r="G323" s="91">
        <f>E323*F323</f>
        <v>5.8559999999999999</v>
      </c>
    </row>
    <row r="324" spans="1:7" s="26" customFormat="1" ht="15" customHeight="1">
      <c r="A324" s="86" t="s">
        <v>2071</v>
      </c>
      <c r="B324" s="87" t="s">
        <v>2072</v>
      </c>
      <c r="C324" s="88" t="s">
        <v>1998</v>
      </c>
      <c r="D324" s="88" t="s">
        <v>11</v>
      </c>
      <c r="E324" s="89">
        <v>1.2466999999999999</v>
      </c>
      <c r="F324" s="90">
        <v>20.41</v>
      </c>
      <c r="G324" s="91">
        <f>E324*F324</f>
        <v>25.445146999999999</v>
      </c>
    </row>
    <row r="325" spans="1:7" s="26" customFormat="1" ht="15" customHeight="1">
      <c r="A325" s="97"/>
      <c r="B325" s="98"/>
      <c r="C325" s="98"/>
      <c r="D325" s="98"/>
      <c r="E325" s="704" t="s">
        <v>2017</v>
      </c>
      <c r="F325" s="704"/>
      <c r="G325" s="99">
        <f>G322+G323+G324</f>
        <v>537.543047</v>
      </c>
    </row>
    <row r="326" spans="1:7" s="26" customFormat="1" ht="30.75" customHeight="1">
      <c r="A326" s="728" t="s">
        <v>2018</v>
      </c>
      <c r="B326" s="729"/>
      <c r="C326" s="119" t="s">
        <v>2005</v>
      </c>
      <c r="D326" s="119" t="s">
        <v>2006</v>
      </c>
      <c r="E326" s="119" t="s">
        <v>2007</v>
      </c>
      <c r="F326" s="119" t="s">
        <v>2008</v>
      </c>
      <c r="G326" s="120" t="s">
        <v>2009</v>
      </c>
    </row>
    <row r="327" spans="1:7" s="26" customFormat="1" ht="15" customHeight="1">
      <c r="A327" s="86" t="s">
        <v>2024</v>
      </c>
      <c r="B327" s="87" t="s">
        <v>2116</v>
      </c>
      <c r="C327" s="88" t="s">
        <v>1998</v>
      </c>
      <c r="D327" s="88" t="s">
        <v>2021</v>
      </c>
      <c r="E327" s="89">
        <v>1.7070000000000001</v>
      </c>
      <c r="F327" s="90">
        <v>31.21</v>
      </c>
      <c r="G327" s="91">
        <f>E327*F327</f>
        <v>53.275469999999999</v>
      </c>
    </row>
    <row r="328" spans="1:7" s="26" customFormat="1" ht="15" customHeight="1">
      <c r="A328" s="86" t="s">
        <v>2026</v>
      </c>
      <c r="B328" s="87" t="s">
        <v>2075</v>
      </c>
      <c r="C328" s="88" t="s">
        <v>1998</v>
      </c>
      <c r="D328" s="88" t="s">
        <v>2021</v>
      </c>
      <c r="E328" s="89">
        <v>0.85299999999999998</v>
      </c>
      <c r="F328" s="90">
        <v>22.64</v>
      </c>
      <c r="G328" s="91">
        <f>E328*F328</f>
        <v>19.311920000000001</v>
      </c>
    </row>
    <row r="329" spans="1:7" s="26" customFormat="1" ht="29.25" customHeight="1">
      <c r="A329" s="97"/>
      <c r="B329" s="98"/>
      <c r="C329" s="98"/>
      <c r="D329" s="98"/>
      <c r="E329" s="704" t="s">
        <v>2028</v>
      </c>
      <c r="F329" s="704"/>
      <c r="G329" s="99">
        <f>G327+G328</f>
        <v>72.587389999999999</v>
      </c>
    </row>
    <row r="330" spans="1:7" s="26" customFormat="1" ht="15" customHeight="1">
      <c r="A330" s="97"/>
      <c r="B330" s="98"/>
      <c r="C330" s="98"/>
      <c r="D330" s="98"/>
      <c r="E330" s="705" t="s">
        <v>2033</v>
      </c>
      <c r="F330" s="705"/>
      <c r="G330" s="100">
        <f>G329+G325</f>
        <v>610.13043700000003</v>
      </c>
    </row>
    <row r="331" spans="1:7" s="26" customFormat="1" ht="27.75" customHeight="1">
      <c r="A331" s="93" t="s">
        <v>2154</v>
      </c>
      <c r="B331" s="98"/>
      <c r="C331" s="98"/>
      <c r="D331" s="98"/>
      <c r="E331" s="706"/>
      <c r="F331" s="706"/>
      <c r="G331" s="707"/>
    </row>
    <row r="332" spans="1:7" s="26" customFormat="1" ht="38.25" customHeight="1">
      <c r="A332" s="733" t="s">
        <v>2155</v>
      </c>
      <c r="B332" s="734"/>
      <c r="C332" s="734"/>
      <c r="D332" s="734"/>
      <c r="E332" s="734"/>
      <c r="F332" s="734"/>
      <c r="G332" s="735"/>
    </row>
    <row r="333" spans="1:7" s="26" customFormat="1" ht="26.25" customHeight="1">
      <c r="A333" s="736" t="s">
        <v>2004</v>
      </c>
      <c r="B333" s="737"/>
      <c r="C333" s="121" t="s">
        <v>2005</v>
      </c>
      <c r="D333" s="121" t="s">
        <v>2006</v>
      </c>
      <c r="E333" s="121" t="s">
        <v>2007</v>
      </c>
      <c r="F333" s="121" t="s">
        <v>2008</v>
      </c>
      <c r="G333" s="122" t="s">
        <v>2009</v>
      </c>
    </row>
    <row r="334" spans="1:7" s="26" customFormat="1" ht="52.5" customHeight="1">
      <c r="A334" s="86" t="s">
        <v>2149</v>
      </c>
      <c r="B334" s="87" t="s">
        <v>2131</v>
      </c>
      <c r="C334" s="88" t="s">
        <v>1998</v>
      </c>
      <c r="D334" s="88" t="s">
        <v>11</v>
      </c>
      <c r="E334" s="89">
        <v>2.0832999999999999</v>
      </c>
      <c r="F334" s="90">
        <v>243</v>
      </c>
      <c r="G334" s="91">
        <f>E334*F334</f>
        <v>506.24189999999999</v>
      </c>
    </row>
    <row r="335" spans="1:7" s="26" customFormat="1" ht="45" customHeight="1">
      <c r="A335" s="86" t="s">
        <v>2138</v>
      </c>
      <c r="B335" s="87" t="s">
        <v>2132</v>
      </c>
      <c r="C335" s="88" t="s">
        <v>1998</v>
      </c>
      <c r="D335" s="88" t="s">
        <v>11</v>
      </c>
      <c r="E335" s="89">
        <v>24.4</v>
      </c>
      <c r="F335" s="90">
        <v>0.24</v>
      </c>
      <c r="G335" s="91">
        <f>E335*F335</f>
        <v>5.8559999999999999</v>
      </c>
    </row>
    <row r="336" spans="1:7" s="26" customFormat="1" ht="15" customHeight="1">
      <c r="A336" s="86" t="s">
        <v>2071</v>
      </c>
      <c r="B336" s="87" t="s">
        <v>2072</v>
      </c>
      <c r="C336" s="88" t="s">
        <v>1998</v>
      </c>
      <c r="D336" s="88" t="s">
        <v>11</v>
      </c>
      <c r="E336" s="89">
        <v>1.2466999999999999</v>
      </c>
      <c r="F336" s="90">
        <v>20.41</v>
      </c>
      <c r="G336" s="91">
        <f>E336*F336</f>
        <v>25.445146999999999</v>
      </c>
    </row>
    <row r="337" spans="1:7" s="26" customFormat="1" ht="15" customHeight="1">
      <c r="A337" s="97"/>
      <c r="B337" s="98"/>
      <c r="C337" s="98"/>
      <c r="D337" s="98"/>
      <c r="E337" s="704" t="s">
        <v>2017</v>
      </c>
      <c r="F337" s="704"/>
      <c r="G337" s="99">
        <f>G334+G335+G336</f>
        <v>537.543047</v>
      </c>
    </row>
    <row r="338" spans="1:7" s="26" customFormat="1" ht="30.75" customHeight="1">
      <c r="A338" s="728" t="s">
        <v>2018</v>
      </c>
      <c r="B338" s="729"/>
      <c r="C338" s="119" t="s">
        <v>2005</v>
      </c>
      <c r="D338" s="119" t="s">
        <v>2006</v>
      </c>
      <c r="E338" s="119" t="s">
        <v>2007</v>
      </c>
      <c r="F338" s="119" t="s">
        <v>2008</v>
      </c>
      <c r="G338" s="120" t="s">
        <v>2009</v>
      </c>
    </row>
    <row r="339" spans="1:7" s="26" customFormat="1" ht="15" customHeight="1">
      <c r="A339" s="86" t="s">
        <v>2024</v>
      </c>
      <c r="B339" s="87" t="s">
        <v>2116</v>
      </c>
      <c r="C339" s="88" t="s">
        <v>1998</v>
      </c>
      <c r="D339" s="88" t="s">
        <v>2021</v>
      </c>
      <c r="E339" s="89">
        <v>1.7070000000000001</v>
      </c>
      <c r="F339" s="90">
        <v>31.21</v>
      </c>
      <c r="G339" s="91">
        <f>E339*F339</f>
        <v>53.275469999999999</v>
      </c>
    </row>
    <row r="340" spans="1:7" s="26" customFormat="1" ht="15" customHeight="1">
      <c r="A340" s="86" t="s">
        <v>2026</v>
      </c>
      <c r="B340" s="87" t="s">
        <v>2075</v>
      </c>
      <c r="C340" s="88" t="s">
        <v>1998</v>
      </c>
      <c r="D340" s="88" t="s">
        <v>2021</v>
      </c>
      <c r="E340" s="89">
        <v>0.85299999999999998</v>
      </c>
      <c r="F340" s="90">
        <v>22.64</v>
      </c>
      <c r="G340" s="91">
        <f>E340*F340</f>
        <v>19.311920000000001</v>
      </c>
    </row>
    <row r="341" spans="1:7" s="26" customFormat="1" ht="38.25" customHeight="1">
      <c r="A341" s="97"/>
      <c r="B341" s="98"/>
      <c r="C341" s="98"/>
      <c r="D341" s="98"/>
      <c r="E341" s="704" t="s">
        <v>2028</v>
      </c>
      <c r="F341" s="704"/>
      <c r="G341" s="99">
        <f>G339+G340</f>
        <v>72.587389999999999</v>
      </c>
    </row>
    <row r="342" spans="1:7" s="26" customFormat="1" ht="15" customHeight="1">
      <c r="A342" s="97"/>
      <c r="B342" s="98"/>
      <c r="C342" s="98"/>
      <c r="D342" s="98"/>
      <c r="E342" s="705" t="s">
        <v>2033</v>
      </c>
      <c r="F342" s="705"/>
      <c r="G342" s="100">
        <f>G337+G341</f>
        <v>610.13043700000003</v>
      </c>
    </row>
    <row r="343" spans="1:7" s="26" customFormat="1" ht="30.75" customHeight="1">
      <c r="A343" s="93" t="s">
        <v>2156</v>
      </c>
      <c r="B343" s="98"/>
      <c r="C343" s="98"/>
      <c r="D343" s="98"/>
      <c r="E343" s="706"/>
      <c r="F343" s="706"/>
      <c r="G343" s="707"/>
    </row>
    <row r="344" spans="1:7" s="26" customFormat="1" ht="30" customHeight="1">
      <c r="A344" s="733" t="s">
        <v>2157</v>
      </c>
      <c r="B344" s="734"/>
      <c r="C344" s="734"/>
      <c r="D344" s="734"/>
      <c r="E344" s="734"/>
      <c r="F344" s="734"/>
      <c r="G344" s="735"/>
    </row>
    <row r="345" spans="1:7" s="26" customFormat="1" ht="30" customHeight="1">
      <c r="A345" s="736" t="s">
        <v>2004</v>
      </c>
      <c r="B345" s="737"/>
      <c r="C345" s="121" t="s">
        <v>2005</v>
      </c>
      <c r="D345" s="121" t="s">
        <v>2006</v>
      </c>
      <c r="E345" s="121" t="s">
        <v>2007</v>
      </c>
      <c r="F345" s="121" t="s">
        <v>2008</v>
      </c>
      <c r="G345" s="122" t="s">
        <v>2009</v>
      </c>
    </row>
    <row r="346" spans="1:7" s="26" customFormat="1" ht="50.25" customHeight="1">
      <c r="A346" s="86" t="s">
        <v>2149</v>
      </c>
      <c r="B346" s="87" t="s">
        <v>2131</v>
      </c>
      <c r="C346" s="88" t="s">
        <v>1998</v>
      </c>
      <c r="D346" s="88" t="s">
        <v>11</v>
      </c>
      <c r="E346" s="89">
        <v>2.0832999999999999</v>
      </c>
      <c r="F346" s="90">
        <v>243</v>
      </c>
      <c r="G346" s="91">
        <f>E346*F346</f>
        <v>506.24189999999999</v>
      </c>
    </row>
    <row r="347" spans="1:7" s="26" customFormat="1" ht="50.25" customHeight="1">
      <c r="A347" s="86" t="s">
        <v>2138</v>
      </c>
      <c r="B347" s="87" t="s">
        <v>2132</v>
      </c>
      <c r="C347" s="88" t="s">
        <v>1998</v>
      </c>
      <c r="D347" s="88" t="s">
        <v>11</v>
      </c>
      <c r="E347" s="89">
        <v>24.4</v>
      </c>
      <c r="F347" s="90">
        <v>0.24</v>
      </c>
      <c r="G347" s="91">
        <f>E347*F347</f>
        <v>5.8559999999999999</v>
      </c>
    </row>
    <row r="348" spans="1:7" s="26" customFormat="1" ht="50.25" customHeight="1">
      <c r="A348" s="86" t="s">
        <v>2071</v>
      </c>
      <c r="B348" s="87" t="s">
        <v>2072</v>
      </c>
      <c r="C348" s="88" t="s">
        <v>1998</v>
      </c>
      <c r="D348" s="88" t="s">
        <v>11</v>
      </c>
      <c r="E348" s="89">
        <v>1.2466999999999999</v>
      </c>
      <c r="F348" s="90">
        <v>20.41</v>
      </c>
      <c r="G348" s="91">
        <f>E348*F348</f>
        <v>25.445146999999999</v>
      </c>
    </row>
    <row r="349" spans="1:7" s="26" customFormat="1" ht="15" customHeight="1">
      <c r="A349" s="97"/>
      <c r="B349" s="98"/>
      <c r="C349" s="98"/>
      <c r="D349" s="98"/>
      <c r="E349" s="704" t="s">
        <v>2017</v>
      </c>
      <c r="F349" s="704"/>
      <c r="G349" s="99">
        <f>G346+G347+G348</f>
        <v>537.543047</v>
      </c>
    </row>
    <row r="350" spans="1:7" s="26" customFormat="1" ht="30" customHeight="1">
      <c r="A350" s="728" t="s">
        <v>2018</v>
      </c>
      <c r="B350" s="729"/>
      <c r="C350" s="119" t="s">
        <v>2005</v>
      </c>
      <c r="D350" s="119" t="s">
        <v>2006</v>
      </c>
      <c r="E350" s="119" t="s">
        <v>2007</v>
      </c>
      <c r="F350" s="119" t="s">
        <v>2008</v>
      </c>
      <c r="G350" s="120" t="s">
        <v>2009</v>
      </c>
    </row>
    <row r="351" spans="1:7" s="26" customFormat="1" ht="15" customHeight="1">
      <c r="A351" s="86" t="s">
        <v>2024</v>
      </c>
      <c r="B351" s="87" t="s">
        <v>2116</v>
      </c>
      <c r="C351" s="88" t="s">
        <v>1998</v>
      </c>
      <c r="D351" s="88" t="s">
        <v>2021</v>
      </c>
      <c r="E351" s="89">
        <v>1.7070000000000001</v>
      </c>
      <c r="F351" s="90">
        <v>31.21</v>
      </c>
      <c r="G351" s="91">
        <f>E351*F351</f>
        <v>53.275469999999999</v>
      </c>
    </row>
    <row r="352" spans="1:7" s="26" customFormat="1" ht="15" customHeight="1">
      <c r="A352" s="86" t="s">
        <v>2026</v>
      </c>
      <c r="B352" s="87" t="s">
        <v>2075</v>
      </c>
      <c r="C352" s="88" t="s">
        <v>1998</v>
      </c>
      <c r="D352" s="88" t="s">
        <v>2021</v>
      </c>
      <c r="E352" s="89">
        <v>0.85299999999999998</v>
      </c>
      <c r="F352" s="90">
        <v>22.64</v>
      </c>
      <c r="G352" s="91">
        <f>E352*F352</f>
        <v>19.311920000000001</v>
      </c>
    </row>
    <row r="353" spans="1:7" s="26" customFormat="1" ht="33" customHeight="1">
      <c r="A353" s="97"/>
      <c r="B353" s="98"/>
      <c r="C353" s="98"/>
      <c r="D353" s="98"/>
      <c r="E353" s="704" t="s">
        <v>2028</v>
      </c>
      <c r="F353" s="704"/>
      <c r="G353" s="99">
        <f>G351+G352</f>
        <v>72.587389999999999</v>
      </c>
    </row>
    <row r="354" spans="1:7" s="26" customFormat="1" ht="15" customHeight="1">
      <c r="A354" s="97"/>
      <c r="B354" s="98"/>
      <c r="C354" s="98"/>
      <c r="D354" s="98"/>
      <c r="E354" s="705" t="s">
        <v>2033</v>
      </c>
      <c r="F354" s="705"/>
      <c r="G354" s="100">
        <f>G349+G353</f>
        <v>610.13043700000003</v>
      </c>
    </row>
    <row r="355" spans="1:7" s="26" customFormat="1" ht="33" customHeight="1">
      <c r="A355" s="93" t="s">
        <v>2158</v>
      </c>
      <c r="B355" s="98"/>
      <c r="C355" s="98"/>
      <c r="D355" s="98"/>
      <c r="E355" s="706"/>
      <c r="F355" s="706"/>
      <c r="G355" s="707"/>
    </row>
    <row r="356" spans="1:7" s="26" customFormat="1" ht="30.95" customHeight="1">
      <c r="A356" s="733" t="s">
        <v>2159</v>
      </c>
      <c r="B356" s="734"/>
      <c r="C356" s="734"/>
      <c r="D356" s="734"/>
      <c r="E356" s="734"/>
      <c r="F356" s="734"/>
      <c r="G356" s="735"/>
    </row>
    <row r="357" spans="1:7" s="26" customFormat="1" ht="29.25" customHeight="1">
      <c r="A357" s="736" t="s">
        <v>2004</v>
      </c>
      <c r="B357" s="737"/>
      <c r="C357" s="121" t="s">
        <v>2005</v>
      </c>
      <c r="D357" s="121" t="s">
        <v>2006</v>
      </c>
      <c r="E357" s="121" t="s">
        <v>2007</v>
      </c>
      <c r="F357" s="121" t="s">
        <v>2008</v>
      </c>
      <c r="G357" s="122" t="s">
        <v>2009</v>
      </c>
    </row>
    <row r="358" spans="1:7" s="26" customFormat="1" ht="53.25" customHeight="1">
      <c r="A358" s="86" t="s">
        <v>2149</v>
      </c>
      <c r="B358" s="87" t="s">
        <v>2131</v>
      </c>
      <c r="C358" s="88" t="s">
        <v>1998</v>
      </c>
      <c r="D358" s="88" t="s">
        <v>11</v>
      </c>
      <c r="E358" s="89">
        <v>2.0832999999999999</v>
      </c>
      <c r="F358" s="90">
        <v>243</v>
      </c>
      <c r="G358" s="91">
        <f>E358*F358</f>
        <v>506.24189999999999</v>
      </c>
    </row>
    <row r="359" spans="1:7" s="26" customFormat="1" ht="45" customHeight="1">
      <c r="A359" s="86" t="s">
        <v>2138</v>
      </c>
      <c r="B359" s="87" t="s">
        <v>2132</v>
      </c>
      <c r="C359" s="88" t="s">
        <v>1998</v>
      </c>
      <c r="D359" s="88" t="s">
        <v>11</v>
      </c>
      <c r="E359" s="89">
        <v>24.4</v>
      </c>
      <c r="F359" s="90">
        <v>0.24</v>
      </c>
      <c r="G359" s="91">
        <f>E359*F359</f>
        <v>5.8559999999999999</v>
      </c>
    </row>
    <row r="360" spans="1:7" s="26" customFormat="1" ht="15" customHeight="1">
      <c r="A360" s="86" t="s">
        <v>2071</v>
      </c>
      <c r="B360" s="87" t="s">
        <v>2072</v>
      </c>
      <c r="C360" s="88" t="s">
        <v>1998</v>
      </c>
      <c r="D360" s="88" t="s">
        <v>11</v>
      </c>
      <c r="E360" s="89">
        <v>1.2466999999999999</v>
      </c>
      <c r="F360" s="90">
        <v>20.41</v>
      </c>
      <c r="G360" s="91">
        <f>E360*F360</f>
        <v>25.445146999999999</v>
      </c>
    </row>
    <row r="361" spans="1:7" s="26" customFormat="1" ht="15" customHeight="1">
      <c r="A361" s="97"/>
      <c r="B361" s="98"/>
      <c r="C361" s="98"/>
      <c r="D361" s="98"/>
      <c r="E361" s="704" t="s">
        <v>2017</v>
      </c>
      <c r="F361" s="704"/>
      <c r="G361" s="99">
        <f>G358+G359+G360</f>
        <v>537.543047</v>
      </c>
    </row>
    <row r="362" spans="1:7" s="26" customFormat="1" ht="33" customHeight="1">
      <c r="A362" s="728" t="s">
        <v>2018</v>
      </c>
      <c r="B362" s="729"/>
      <c r="C362" s="119" t="s">
        <v>2005</v>
      </c>
      <c r="D362" s="119" t="s">
        <v>2006</v>
      </c>
      <c r="E362" s="119" t="s">
        <v>2007</v>
      </c>
      <c r="F362" s="119" t="s">
        <v>2008</v>
      </c>
      <c r="G362" s="120" t="s">
        <v>2009</v>
      </c>
    </row>
    <row r="363" spans="1:7" s="26" customFormat="1" ht="15" customHeight="1">
      <c r="A363" s="86" t="s">
        <v>2024</v>
      </c>
      <c r="B363" s="87" t="s">
        <v>2116</v>
      </c>
      <c r="C363" s="88" t="s">
        <v>1998</v>
      </c>
      <c r="D363" s="88" t="s">
        <v>2021</v>
      </c>
      <c r="E363" s="89">
        <v>1.7070000000000001</v>
      </c>
      <c r="F363" s="90">
        <v>31.21</v>
      </c>
      <c r="G363" s="91">
        <f>E363*F363</f>
        <v>53.275469999999999</v>
      </c>
    </row>
    <row r="364" spans="1:7" s="26" customFormat="1" ht="15" customHeight="1">
      <c r="A364" s="86" t="s">
        <v>2026</v>
      </c>
      <c r="B364" s="87" t="s">
        <v>2075</v>
      </c>
      <c r="C364" s="88" t="s">
        <v>1998</v>
      </c>
      <c r="D364" s="88" t="s">
        <v>2021</v>
      </c>
      <c r="E364" s="89">
        <v>0.85299999999999998</v>
      </c>
      <c r="F364" s="90">
        <v>22.64</v>
      </c>
      <c r="G364" s="91">
        <f>E364*F364</f>
        <v>19.311920000000001</v>
      </c>
    </row>
    <row r="365" spans="1:7" s="26" customFormat="1" ht="30.75" customHeight="1">
      <c r="A365" s="97"/>
      <c r="B365" s="98"/>
      <c r="C365" s="98"/>
      <c r="D365" s="98"/>
      <c r="E365" s="704" t="s">
        <v>2028</v>
      </c>
      <c r="F365" s="704"/>
      <c r="G365" s="99">
        <f>G363+G364</f>
        <v>72.587389999999999</v>
      </c>
    </row>
    <row r="366" spans="1:7" s="26" customFormat="1" ht="14.25" customHeight="1">
      <c r="A366" s="97"/>
      <c r="B366" s="98"/>
      <c r="C366" s="98"/>
      <c r="D366" s="98"/>
      <c r="E366" s="705" t="s">
        <v>2033</v>
      </c>
      <c r="F366" s="705"/>
      <c r="G366" s="100">
        <f>G361+G365</f>
        <v>610.13043700000003</v>
      </c>
    </row>
    <row r="367" spans="1:7" s="26" customFormat="1" ht="31.5" customHeight="1">
      <c r="A367" s="93" t="s">
        <v>2160</v>
      </c>
      <c r="B367" s="98"/>
      <c r="C367" s="98"/>
      <c r="D367" s="98"/>
      <c r="E367" s="706"/>
      <c r="F367" s="706"/>
      <c r="G367" s="707"/>
    </row>
    <row r="368" spans="1:7" s="26" customFormat="1" ht="30" customHeight="1">
      <c r="A368" s="733" t="s">
        <v>2161</v>
      </c>
      <c r="B368" s="734"/>
      <c r="C368" s="734"/>
      <c r="D368" s="734"/>
      <c r="E368" s="734"/>
      <c r="F368" s="734"/>
      <c r="G368" s="735"/>
    </row>
    <row r="369" spans="1:7" s="26" customFormat="1" ht="25.5" customHeight="1">
      <c r="A369" s="736" t="s">
        <v>2004</v>
      </c>
      <c r="B369" s="737"/>
      <c r="C369" s="121" t="s">
        <v>2005</v>
      </c>
      <c r="D369" s="121" t="s">
        <v>2006</v>
      </c>
      <c r="E369" s="121" t="s">
        <v>2007</v>
      </c>
      <c r="F369" s="121" t="s">
        <v>2008</v>
      </c>
      <c r="G369" s="122" t="s">
        <v>2009</v>
      </c>
    </row>
    <row r="370" spans="1:7" s="26" customFormat="1" ht="54" customHeight="1">
      <c r="A370" s="86">
        <v>599</v>
      </c>
      <c r="B370" s="87" t="s">
        <v>2137</v>
      </c>
      <c r="C370" s="88" t="s">
        <v>1998</v>
      </c>
      <c r="D370" s="88" t="s">
        <v>1084</v>
      </c>
      <c r="E370" s="89">
        <v>1</v>
      </c>
      <c r="F370" s="90">
        <v>601.80999999999995</v>
      </c>
      <c r="G370" s="91">
        <f>E370*F370</f>
        <v>601.80999999999995</v>
      </c>
    </row>
    <row r="371" spans="1:7" s="26" customFormat="1" ht="48.75" customHeight="1">
      <c r="A371" s="86" t="s">
        <v>2138</v>
      </c>
      <c r="B371" s="87" t="s">
        <v>2132</v>
      </c>
      <c r="C371" s="88" t="s">
        <v>1998</v>
      </c>
      <c r="D371" s="88" t="s">
        <v>11</v>
      </c>
      <c r="E371" s="89">
        <v>17.413</v>
      </c>
      <c r="F371" s="90">
        <v>0.24</v>
      </c>
      <c r="G371" s="91">
        <f>E371*F371</f>
        <v>4.1791200000000002</v>
      </c>
    </row>
    <row r="372" spans="1:7" s="26" customFormat="1" ht="15" customHeight="1">
      <c r="A372" s="86" t="s">
        <v>2071</v>
      </c>
      <c r="B372" s="87" t="s">
        <v>2072</v>
      </c>
      <c r="C372" s="88" t="s">
        <v>1998</v>
      </c>
      <c r="D372" s="88" t="s">
        <v>11</v>
      </c>
      <c r="E372" s="89">
        <v>0.42399999999999999</v>
      </c>
      <c r="F372" s="90">
        <v>20.41</v>
      </c>
      <c r="G372" s="91">
        <f>E372*F372</f>
        <v>8.6538400000000006</v>
      </c>
    </row>
    <row r="373" spans="1:7" s="26" customFormat="1" ht="15" customHeight="1">
      <c r="A373" s="97"/>
      <c r="B373" s="98"/>
      <c r="C373" s="98"/>
      <c r="D373" s="98"/>
      <c r="E373" s="704" t="s">
        <v>2017</v>
      </c>
      <c r="F373" s="704"/>
      <c r="G373" s="99">
        <f>G370+G371+G372</f>
        <v>614.64296000000002</v>
      </c>
    </row>
    <row r="374" spans="1:7" s="26" customFormat="1" ht="32.25" customHeight="1">
      <c r="A374" s="728" t="s">
        <v>2018</v>
      </c>
      <c r="B374" s="729"/>
      <c r="C374" s="119" t="s">
        <v>2005</v>
      </c>
      <c r="D374" s="119" t="s">
        <v>2006</v>
      </c>
      <c r="E374" s="119" t="s">
        <v>2007</v>
      </c>
      <c r="F374" s="119" t="s">
        <v>2008</v>
      </c>
      <c r="G374" s="120" t="s">
        <v>2009</v>
      </c>
    </row>
    <row r="375" spans="1:7" s="26" customFormat="1" ht="15" customHeight="1">
      <c r="A375" s="86" t="s">
        <v>2024</v>
      </c>
      <c r="B375" s="87" t="s">
        <v>2116</v>
      </c>
      <c r="C375" s="88" t="s">
        <v>1998</v>
      </c>
      <c r="D375" s="88" t="s">
        <v>2021</v>
      </c>
      <c r="E375" s="89">
        <v>0.72</v>
      </c>
      <c r="F375" s="90">
        <v>31.21</v>
      </c>
      <c r="G375" s="91">
        <f>E375*F375</f>
        <v>22.4712</v>
      </c>
    </row>
    <row r="376" spans="1:7" s="26" customFormat="1" ht="15" customHeight="1">
      <c r="A376" s="86" t="s">
        <v>2026</v>
      </c>
      <c r="B376" s="87" t="s">
        <v>2075</v>
      </c>
      <c r="C376" s="88" t="s">
        <v>1998</v>
      </c>
      <c r="D376" s="88" t="s">
        <v>2021</v>
      </c>
      <c r="E376" s="89">
        <v>0.36</v>
      </c>
      <c r="F376" s="90">
        <v>22.64</v>
      </c>
      <c r="G376" s="91">
        <f>E376*F376</f>
        <v>8.1503999999999994</v>
      </c>
    </row>
    <row r="377" spans="1:7" s="26" customFormat="1" ht="29.25" customHeight="1">
      <c r="A377" s="97"/>
      <c r="B377" s="98"/>
      <c r="C377" s="98"/>
      <c r="D377" s="98"/>
      <c r="E377" s="704" t="s">
        <v>2028</v>
      </c>
      <c r="F377" s="704"/>
      <c r="G377" s="99">
        <f>G375+G376</f>
        <v>30.621600000000001</v>
      </c>
    </row>
    <row r="378" spans="1:7" s="26" customFormat="1" ht="15" customHeight="1">
      <c r="A378" s="97"/>
      <c r="B378" s="98"/>
      <c r="C378" s="98"/>
      <c r="D378" s="98"/>
      <c r="E378" s="705" t="s">
        <v>2033</v>
      </c>
      <c r="F378" s="705"/>
      <c r="G378" s="100">
        <f>G377+G373</f>
        <v>645.26455999999996</v>
      </c>
    </row>
    <row r="379" spans="1:7" ht="33.75" customHeight="1">
      <c r="A379" s="93" t="s">
        <v>2162</v>
      </c>
      <c r="B379" s="80"/>
      <c r="C379" s="80"/>
      <c r="D379" s="80"/>
      <c r="E379" s="682"/>
      <c r="F379" s="682"/>
      <c r="G379" s="683"/>
    </row>
    <row r="380" spans="1:7" s="26" customFormat="1" ht="20.100000000000001" customHeight="1">
      <c r="A380" s="733" t="s">
        <v>2163</v>
      </c>
      <c r="B380" s="734"/>
      <c r="C380" s="734"/>
      <c r="D380" s="734"/>
      <c r="E380" s="734"/>
      <c r="F380" s="734"/>
      <c r="G380" s="735"/>
    </row>
    <row r="381" spans="1:7" s="26" customFormat="1" ht="41.25" customHeight="1">
      <c r="A381" s="736" t="s">
        <v>2004</v>
      </c>
      <c r="B381" s="737"/>
      <c r="C381" s="121" t="s">
        <v>2005</v>
      </c>
      <c r="D381" s="121" t="s">
        <v>2006</v>
      </c>
      <c r="E381" s="121" t="s">
        <v>2007</v>
      </c>
      <c r="F381" s="121" t="s">
        <v>2008</v>
      </c>
      <c r="G381" s="122" t="s">
        <v>2009</v>
      </c>
    </row>
    <row r="382" spans="1:7" s="26" customFormat="1" ht="52.5" customHeight="1">
      <c r="A382" s="86">
        <v>586</v>
      </c>
      <c r="B382" s="87" t="s">
        <v>2164</v>
      </c>
      <c r="C382" s="88" t="s">
        <v>1998</v>
      </c>
      <c r="D382" s="88" t="s">
        <v>23</v>
      </c>
      <c r="E382" s="89">
        <v>3</v>
      </c>
      <c r="F382" s="90">
        <v>33.83</v>
      </c>
      <c r="G382" s="91">
        <f>E382*F382</f>
        <v>101.49</v>
      </c>
    </row>
    <row r="383" spans="1:7" s="26" customFormat="1" ht="52.5" customHeight="1">
      <c r="A383" s="86">
        <v>10932</v>
      </c>
      <c r="B383" s="87" t="s">
        <v>2165</v>
      </c>
      <c r="C383" s="88" t="s">
        <v>1998</v>
      </c>
      <c r="D383" s="88" t="s">
        <v>1084</v>
      </c>
      <c r="E383" s="89">
        <v>1</v>
      </c>
      <c r="F383" s="90">
        <v>89.82</v>
      </c>
      <c r="G383" s="91">
        <f>E383*F383</f>
        <v>89.82</v>
      </c>
    </row>
    <row r="384" spans="1:7" s="26" customFormat="1" ht="15" customHeight="1">
      <c r="A384" s="97"/>
      <c r="B384" s="98"/>
      <c r="C384" s="98"/>
      <c r="D384" s="98"/>
      <c r="E384" s="704" t="s">
        <v>2017</v>
      </c>
      <c r="F384" s="704"/>
      <c r="G384" s="99">
        <f>G382+G383</f>
        <v>191.31</v>
      </c>
    </row>
    <row r="385" spans="1:7" s="26" customFormat="1" ht="30.75" customHeight="1">
      <c r="A385" s="728" t="s">
        <v>2018</v>
      </c>
      <c r="B385" s="729"/>
      <c r="C385" s="119" t="s">
        <v>2005</v>
      </c>
      <c r="D385" s="119" t="s">
        <v>2006</v>
      </c>
      <c r="E385" s="119" t="s">
        <v>2007</v>
      </c>
      <c r="F385" s="119" t="s">
        <v>2008</v>
      </c>
      <c r="G385" s="120" t="s">
        <v>2009</v>
      </c>
    </row>
    <row r="386" spans="1:7" s="26" customFormat="1" ht="15" customHeight="1">
      <c r="A386" s="86">
        <v>88315</v>
      </c>
      <c r="B386" s="87" t="s">
        <v>2166</v>
      </c>
      <c r="C386" s="88" t="s">
        <v>1998</v>
      </c>
      <c r="D386" s="88" t="s">
        <v>2021</v>
      </c>
      <c r="E386" s="89">
        <v>0.35</v>
      </c>
      <c r="F386" s="90">
        <v>30.97</v>
      </c>
      <c r="G386" s="91">
        <f>E386*F386</f>
        <v>10.839499999999999</v>
      </c>
    </row>
    <row r="387" spans="1:7" s="26" customFormat="1" ht="20.25" customHeight="1">
      <c r="A387" s="86">
        <v>88316</v>
      </c>
      <c r="B387" s="87" t="s">
        <v>2075</v>
      </c>
      <c r="C387" s="88" t="s">
        <v>1998</v>
      </c>
      <c r="D387" s="88" t="s">
        <v>2021</v>
      </c>
      <c r="E387" s="89">
        <v>0.6</v>
      </c>
      <c r="F387" s="90">
        <v>22.64</v>
      </c>
      <c r="G387" s="91">
        <f>E387*F387</f>
        <v>13.584</v>
      </c>
    </row>
    <row r="388" spans="1:7" s="26" customFormat="1" ht="33" customHeight="1">
      <c r="A388" s="97"/>
      <c r="B388" s="98"/>
      <c r="C388" s="98"/>
      <c r="D388" s="98"/>
      <c r="E388" s="704" t="s">
        <v>2028</v>
      </c>
      <c r="F388" s="704"/>
      <c r="G388" s="99">
        <f>G386+G387</f>
        <v>24.423500000000001</v>
      </c>
    </row>
    <row r="389" spans="1:7" s="26" customFormat="1" ht="15" customHeight="1">
      <c r="A389" s="97"/>
      <c r="B389" s="98"/>
      <c r="C389" s="98"/>
      <c r="D389" s="98"/>
      <c r="E389" s="705" t="s">
        <v>2033</v>
      </c>
      <c r="F389" s="705"/>
      <c r="G389" s="100">
        <f>G388+G384</f>
        <v>215.73349999999999</v>
      </c>
    </row>
    <row r="390" spans="1:7" ht="18" hidden="1" customHeight="1">
      <c r="A390" s="92" t="s">
        <v>2167</v>
      </c>
      <c r="B390" s="80"/>
      <c r="C390" s="80"/>
      <c r="D390" s="80"/>
      <c r="E390" s="682"/>
      <c r="F390" s="682"/>
      <c r="G390" s="683"/>
    </row>
    <row r="391" spans="1:7" ht="20.100000000000001" hidden="1" customHeight="1">
      <c r="A391" s="674" t="s">
        <v>2168</v>
      </c>
      <c r="B391" s="675"/>
      <c r="C391" s="675"/>
      <c r="D391" s="675"/>
      <c r="E391" s="675"/>
      <c r="F391" s="675"/>
      <c r="G391" s="676"/>
    </row>
    <row r="392" spans="1:7" ht="15" hidden="1" customHeight="1">
      <c r="A392" s="677" t="s">
        <v>2029</v>
      </c>
      <c r="B392" s="678"/>
      <c r="C392" s="56" t="s">
        <v>2005</v>
      </c>
      <c r="D392" s="56" t="s">
        <v>2006</v>
      </c>
      <c r="E392" s="56" t="s">
        <v>2007</v>
      </c>
      <c r="F392" s="56" t="s">
        <v>2008</v>
      </c>
      <c r="G392" s="57" t="s">
        <v>2009</v>
      </c>
    </row>
    <row r="393" spans="1:7" ht="39.950000000000003" hidden="1" customHeight="1">
      <c r="A393" s="86">
        <v>102183</v>
      </c>
      <c r="B393" s="87" t="s">
        <v>2169</v>
      </c>
      <c r="C393" s="88" t="s">
        <v>1998</v>
      </c>
      <c r="D393" s="88" t="s">
        <v>11</v>
      </c>
      <c r="E393" s="89">
        <v>0.53</v>
      </c>
      <c r="F393" s="90">
        <v>1314.99</v>
      </c>
      <c r="G393" s="91">
        <f>E393*F393</f>
        <v>696.94470000000001</v>
      </c>
    </row>
    <row r="394" spans="1:7" ht="15" hidden="1" customHeight="1">
      <c r="A394" s="79"/>
      <c r="B394" s="80"/>
      <c r="C394" s="80"/>
      <c r="D394" s="80"/>
      <c r="E394" s="680" t="s">
        <v>2032</v>
      </c>
      <c r="F394" s="680"/>
      <c r="G394" s="81">
        <f>G393</f>
        <v>696.94470000000001</v>
      </c>
    </row>
    <row r="395" spans="1:7" ht="15" hidden="1" customHeight="1">
      <c r="A395" s="79"/>
      <c r="B395" s="80"/>
      <c r="C395" s="80"/>
      <c r="D395" s="80"/>
      <c r="E395" s="681" t="s">
        <v>2033</v>
      </c>
      <c r="F395" s="681"/>
      <c r="G395" s="82">
        <f>G394</f>
        <v>696.94470000000001</v>
      </c>
    </row>
    <row r="396" spans="1:7" ht="16.5" hidden="1" customHeight="1">
      <c r="A396" s="92" t="s">
        <v>2170</v>
      </c>
      <c r="B396" s="80"/>
      <c r="C396" s="80"/>
      <c r="D396" s="80"/>
      <c r="E396" s="682"/>
      <c r="F396" s="682"/>
      <c r="G396" s="683"/>
    </row>
    <row r="397" spans="1:7" ht="36.950000000000003" hidden="1" customHeight="1">
      <c r="A397" s="674" t="s">
        <v>2171</v>
      </c>
      <c r="B397" s="675"/>
      <c r="C397" s="675"/>
      <c r="D397" s="675"/>
      <c r="E397" s="675"/>
      <c r="F397" s="675"/>
      <c r="G397" s="676"/>
    </row>
    <row r="398" spans="1:7" ht="15" hidden="1" customHeight="1">
      <c r="A398" s="740" t="s">
        <v>2046</v>
      </c>
      <c r="B398" s="741"/>
      <c r="C398" s="125" t="s">
        <v>2005</v>
      </c>
      <c r="D398" s="125" t="s">
        <v>2006</v>
      </c>
      <c r="E398" s="125" t="s">
        <v>2007</v>
      </c>
      <c r="F398" s="125" t="s">
        <v>2008</v>
      </c>
      <c r="G398" s="126" t="s">
        <v>2009</v>
      </c>
    </row>
    <row r="399" spans="1:7" ht="29.1" hidden="1" customHeight="1">
      <c r="A399" s="73">
        <v>92716</v>
      </c>
      <c r="B399" s="74" t="s">
        <v>2172</v>
      </c>
      <c r="C399" s="75" t="s">
        <v>1998</v>
      </c>
      <c r="D399" s="75" t="s">
        <v>2050</v>
      </c>
      <c r="E399" s="76">
        <v>4.03</v>
      </c>
      <c r="F399" s="77">
        <v>125.65</v>
      </c>
      <c r="G399" s="78">
        <f>E399*F399</f>
        <v>506.36950000000002</v>
      </c>
    </row>
    <row r="400" spans="1:7" ht="18" hidden="1" customHeight="1">
      <c r="A400" s="79"/>
      <c r="B400" s="80"/>
      <c r="C400" s="80"/>
      <c r="D400" s="80"/>
      <c r="E400" s="680" t="s">
        <v>2051</v>
      </c>
      <c r="F400" s="680"/>
      <c r="G400" s="81">
        <f>G399</f>
        <v>506.36950000000002</v>
      </c>
    </row>
    <row r="401" spans="1:7" ht="15" hidden="1" customHeight="1">
      <c r="A401" s="740" t="s">
        <v>2004</v>
      </c>
      <c r="B401" s="741"/>
      <c r="C401" s="125" t="s">
        <v>2005</v>
      </c>
      <c r="D401" s="125" t="s">
        <v>2006</v>
      </c>
      <c r="E401" s="125" t="s">
        <v>2007</v>
      </c>
      <c r="F401" s="125" t="s">
        <v>2008</v>
      </c>
      <c r="G401" s="126" t="s">
        <v>2009</v>
      </c>
    </row>
    <row r="402" spans="1:7" ht="21" hidden="1" customHeight="1">
      <c r="A402" s="73">
        <v>546</v>
      </c>
      <c r="B402" s="74" t="s">
        <v>2173</v>
      </c>
      <c r="C402" s="75" t="s">
        <v>1998</v>
      </c>
      <c r="D402" s="75" t="s">
        <v>237</v>
      </c>
      <c r="E402" s="76">
        <v>0.32800000000000001</v>
      </c>
      <c r="F402" s="77">
        <v>9.31</v>
      </c>
      <c r="G402" s="78">
        <f>E402*F402</f>
        <v>3.0536799999999999</v>
      </c>
    </row>
    <row r="403" spans="1:7" ht="29.1" hidden="1" customHeight="1">
      <c r="A403" s="73">
        <v>43105</v>
      </c>
      <c r="B403" s="74" t="s">
        <v>2174</v>
      </c>
      <c r="C403" s="75" t="s">
        <v>1998</v>
      </c>
      <c r="D403" s="75" t="s">
        <v>237</v>
      </c>
      <c r="E403" s="76">
        <v>0.32800000000000001</v>
      </c>
      <c r="F403" s="77">
        <v>37.71</v>
      </c>
      <c r="G403" s="78">
        <f>E403*F403</f>
        <v>12.368880000000001</v>
      </c>
    </row>
    <row r="404" spans="1:7" ht="38.1" hidden="1" customHeight="1">
      <c r="A404" s="73">
        <v>11456</v>
      </c>
      <c r="B404" s="74" t="s">
        <v>2175</v>
      </c>
      <c r="C404" s="75" t="s">
        <v>1998</v>
      </c>
      <c r="D404" s="75" t="s">
        <v>11</v>
      </c>
      <c r="E404" s="76">
        <v>1</v>
      </c>
      <c r="F404" s="77">
        <v>20.37</v>
      </c>
      <c r="G404" s="78">
        <f>E404*F404</f>
        <v>20.37</v>
      </c>
    </row>
    <row r="405" spans="1:7" ht="29.1" hidden="1" customHeight="1">
      <c r="A405" s="73">
        <v>7698</v>
      </c>
      <c r="B405" s="74" t="s">
        <v>2176</v>
      </c>
      <c r="C405" s="75" t="s">
        <v>1998</v>
      </c>
      <c r="D405" s="75" t="s">
        <v>23</v>
      </c>
      <c r="E405" s="76">
        <v>2.25</v>
      </c>
      <c r="F405" s="77">
        <v>50.54</v>
      </c>
      <c r="G405" s="78">
        <f>E405*F405</f>
        <v>113.715</v>
      </c>
    </row>
    <row r="406" spans="1:7" ht="15" hidden="1" customHeight="1">
      <c r="A406" s="79"/>
      <c r="B406" s="80"/>
      <c r="C406" s="80"/>
      <c r="D406" s="80"/>
      <c r="E406" s="680" t="s">
        <v>2017</v>
      </c>
      <c r="F406" s="680"/>
      <c r="G406" s="81">
        <f>G402+G403+G404+G405</f>
        <v>149.50756000000001</v>
      </c>
    </row>
    <row r="407" spans="1:7" ht="15" hidden="1" customHeight="1">
      <c r="A407" s="740" t="s">
        <v>2018</v>
      </c>
      <c r="B407" s="741"/>
      <c r="C407" s="125" t="s">
        <v>2005</v>
      </c>
      <c r="D407" s="125" t="s">
        <v>2006</v>
      </c>
      <c r="E407" s="125" t="s">
        <v>2007</v>
      </c>
      <c r="F407" s="125" t="s">
        <v>2008</v>
      </c>
      <c r="G407" s="126" t="s">
        <v>2009</v>
      </c>
    </row>
    <row r="408" spans="1:7" ht="21" hidden="1" customHeight="1">
      <c r="A408" s="73">
        <v>88251</v>
      </c>
      <c r="B408" s="74" t="s">
        <v>2177</v>
      </c>
      <c r="C408" s="75" t="s">
        <v>1998</v>
      </c>
      <c r="D408" s="75" t="s">
        <v>2021</v>
      </c>
      <c r="E408" s="76">
        <v>2.77</v>
      </c>
      <c r="F408" s="77">
        <v>22.85</v>
      </c>
      <c r="G408" s="78">
        <f>E408*F408</f>
        <v>63.294499999999999</v>
      </c>
    </row>
    <row r="409" spans="1:7" ht="21" hidden="1" customHeight="1">
      <c r="A409" s="73">
        <v>88309</v>
      </c>
      <c r="B409" s="74" t="s">
        <v>2025</v>
      </c>
      <c r="C409" s="75" t="s">
        <v>1998</v>
      </c>
      <c r="D409" s="75" t="s">
        <v>2021</v>
      </c>
      <c r="E409" s="76">
        <v>0.312</v>
      </c>
      <c r="F409" s="77">
        <v>28.15</v>
      </c>
      <c r="G409" s="78">
        <f>E409*F409</f>
        <v>8.7827999999999999</v>
      </c>
    </row>
    <row r="410" spans="1:7" ht="21" hidden="1" customHeight="1">
      <c r="A410" s="73">
        <v>88315</v>
      </c>
      <c r="B410" s="74" t="s">
        <v>2178</v>
      </c>
      <c r="C410" s="75" t="s">
        <v>1998</v>
      </c>
      <c r="D410" s="75" t="s">
        <v>2021</v>
      </c>
      <c r="E410" s="76">
        <v>2.77</v>
      </c>
      <c r="F410" s="77">
        <v>27.91</v>
      </c>
      <c r="G410" s="78">
        <f>E410*F410</f>
        <v>77.310699999999997</v>
      </c>
    </row>
    <row r="411" spans="1:7" ht="18" hidden="1" customHeight="1">
      <c r="A411" s="79"/>
      <c r="B411" s="80"/>
      <c r="C411" s="80"/>
      <c r="D411" s="80"/>
      <c r="E411" s="680" t="s">
        <v>2028</v>
      </c>
      <c r="F411" s="680"/>
      <c r="G411" s="81">
        <f>G408+G409+G410</f>
        <v>149.38800000000001</v>
      </c>
    </row>
    <row r="412" spans="1:7" ht="15" hidden="1" customHeight="1">
      <c r="A412" s="740" t="s">
        <v>2029</v>
      </c>
      <c r="B412" s="741"/>
      <c r="C412" s="125" t="s">
        <v>2005</v>
      </c>
      <c r="D412" s="125" t="s">
        <v>2006</v>
      </c>
      <c r="E412" s="125" t="s">
        <v>2007</v>
      </c>
      <c r="F412" s="125" t="s">
        <v>2008</v>
      </c>
      <c r="G412" s="126" t="s">
        <v>2009</v>
      </c>
    </row>
    <row r="413" spans="1:7" ht="38.1" hidden="1" customHeight="1">
      <c r="A413" s="73">
        <v>100754</v>
      </c>
      <c r="B413" s="74" t="s">
        <v>2179</v>
      </c>
      <c r="C413" s="75" t="s">
        <v>1998</v>
      </c>
      <c r="D413" s="75" t="s">
        <v>1084</v>
      </c>
      <c r="E413" s="76">
        <v>2</v>
      </c>
      <c r="F413" s="77">
        <v>30.81</v>
      </c>
      <c r="G413" s="78">
        <f>E413*F413</f>
        <v>61.62</v>
      </c>
    </row>
    <row r="414" spans="1:7" ht="38.1" hidden="1" customHeight="1">
      <c r="A414" s="73">
        <v>100722</v>
      </c>
      <c r="B414" s="74" t="s">
        <v>2180</v>
      </c>
      <c r="C414" s="75" t="s">
        <v>1998</v>
      </c>
      <c r="D414" s="75" t="s">
        <v>1084</v>
      </c>
      <c r="E414" s="76">
        <v>2</v>
      </c>
      <c r="F414" s="77">
        <v>25.83</v>
      </c>
      <c r="G414" s="78">
        <f>E414*F414</f>
        <v>51.66</v>
      </c>
    </row>
    <row r="415" spans="1:7" ht="15" hidden="1" customHeight="1">
      <c r="A415" s="79"/>
      <c r="B415" s="80"/>
      <c r="C415" s="80"/>
      <c r="D415" s="80"/>
      <c r="E415" s="680" t="s">
        <v>2032</v>
      </c>
      <c r="F415" s="680"/>
      <c r="G415" s="81">
        <f>G413+G414</f>
        <v>113.28</v>
      </c>
    </row>
    <row r="416" spans="1:7" ht="15" hidden="1" customHeight="1">
      <c r="A416" s="79"/>
      <c r="B416" s="80"/>
      <c r="C416" s="80"/>
      <c r="D416" s="80"/>
      <c r="E416" s="681" t="s">
        <v>2033</v>
      </c>
      <c r="F416" s="681"/>
      <c r="G416" s="82">
        <f>G415+G411+G406+G400</f>
        <v>918.54506000000003</v>
      </c>
    </row>
    <row r="417" spans="1:7" ht="17.25" hidden="1" customHeight="1">
      <c r="A417" s="92" t="s">
        <v>2181</v>
      </c>
      <c r="B417" s="80"/>
      <c r="C417" s="80"/>
      <c r="D417" s="80"/>
      <c r="E417" s="682"/>
      <c r="F417" s="682"/>
      <c r="G417" s="683"/>
    </row>
    <row r="418" spans="1:7" ht="30" hidden="1" customHeight="1">
      <c r="A418" s="674" t="s">
        <v>2182</v>
      </c>
      <c r="B418" s="675"/>
      <c r="C418" s="675"/>
      <c r="D418" s="675"/>
      <c r="E418" s="675"/>
      <c r="F418" s="675"/>
      <c r="G418" s="676"/>
    </row>
    <row r="419" spans="1:7" ht="15" hidden="1" customHeight="1">
      <c r="A419" s="740" t="s">
        <v>2046</v>
      </c>
      <c r="B419" s="741"/>
      <c r="C419" s="125" t="s">
        <v>2005</v>
      </c>
      <c r="D419" s="125" t="s">
        <v>2006</v>
      </c>
      <c r="E419" s="125" t="s">
        <v>2007</v>
      </c>
      <c r="F419" s="125" t="s">
        <v>2008</v>
      </c>
      <c r="G419" s="126" t="s">
        <v>2009</v>
      </c>
    </row>
    <row r="420" spans="1:7" ht="29.1" hidden="1" customHeight="1">
      <c r="A420" s="73" t="s">
        <v>2183</v>
      </c>
      <c r="B420" s="74" t="s">
        <v>2184</v>
      </c>
      <c r="C420" s="75" t="s">
        <v>1998</v>
      </c>
      <c r="D420" s="75" t="s">
        <v>2050</v>
      </c>
      <c r="E420" s="76">
        <v>4.03</v>
      </c>
      <c r="F420" s="77">
        <v>125.65</v>
      </c>
      <c r="G420" s="78">
        <f>E420*F420</f>
        <v>506.36950000000002</v>
      </c>
    </row>
    <row r="421" spans="1:7" ht="18" hidden="1" customHeight="1">
      <c r="A421" s="79"/>
      <c r="B421" s="80"/>
      <c r="C421" s="80"/>
      <c r="D421" s="80"/>
      <c r="E421" s="680" t="s">
        <v>2051</v>
      </c>
      <c r="F421" s="680"/>
      <c r="G421" s="81">
        <f>G420</f>
        <v>506.36950000000002</v>
      </c>
    </row>
    <row r="422" spans="1:7" ht="15" hidden="1" customHeight="1">
      <c r="A422" s="740" t="s">
        <v>2004</v>
      </c>
      <c r="B422" s="741"/>
      <c r="C422" s="125" t="s">
        <v>2005</v>
      </c>
      <c r="D422" s="125" t="s">
        <v>2006</v>
      </c>
      <c r="E422" s="125" t="s">
        <v>2007</v>
      </c>
      <c r="F422" s="125" t="s">
        <v>2008</v>
      </c>
      <c r="G422" s="126" t="s">
        <v>2009</v>
      </c>
    </row>
    <row r="423" spans="1:7" ht="15" hidden="1" customHeight="1">
      <c r="A423" s="73" t="s">
        <v>2185</v>
      </c>
      <c r="B423" s="74" t="s">
        <v>2186</v>
      </c>
      <c r="C423" s="75" t="s">
        <v>1998</v>
      </c>
      <c r="D423" s="75" t="s">
        <v>237</v>
      </c>
      <c r="E423" s="76">
        <v>0.32800000000000001</v>
      </c>
      <c r="F423" s="77">
        <v>9.31</v>
      </c>
      <c r="G423" s="78">
        <f>E423*F423</f>
        <v>3.0536799999999999</v>
      </c>
    </row>
    <row r="424" spans="1:7" ht="29.1" hidden="1" customHeight="1">
      <c r="A424" s="73" t="s">
        <v>2187</v>
      </c>
      <c r="B424" s="74" t="s">
        <v>2188</v>
      </c>
      <c r="C424" s="75" t="s">
        <v>1998</v>
      </c>
      <c r="D424" s="75" t="s">
        <v>237</v>
      </c>
      <c r="E424" s="76">
        <v>0.32800000000000001</v>
      </c>
      <c r="F424" s="77">
        <v>37.71</v>
      </c>
      <c r="G424" s="78">
        <f>E424*F424</f>
        <v>12.368880000000001</v>
      </c>
    </row>
    <row r="425" spans="1:7" ht="38.1" hidden="1" customHeight="1">
      <c r="A425" s="73" t="s">
        <v>2189</v>
      </c>
      <c r="B425" s="74" t="s">
        <v>2190</v>
      </c>
      <c r="C425" s="75" t="s">
        <v>1998</v>
      </c>
      <c r="D425" s="75" t="s">
        <v>11</v>
      </c>
      <c r="E425" s="76">
        <v>1</v>
      </c>
      <c r="F425" s="77">
        <v>20.37</v>
      </c>
      <c r="G425" s="78">
        <f>E425*F425</f>
        <v>20.37</v>
      </c>
    </row>
    <row r="426" spans="1:7" ht="21" hidden="1" customHeight="1">
      <c r="A426" s="73" t="s">
        <v>2191</v>
      </c>
      <c r="B426" s="74" t="s">
        <v>2192</v>
      </c>
      <c r="C426" s="75" t="s">
        <v>1998</v>
      </c>
      <c r="D426" s="75" t="s">
        <v>23</v>
      </c>
      <c r="E426" s="76">
        <v>2.25</v>
      </c>
      <c r="F426" s="77">
        <v>50.54</v>
      </c>
      <c r="G426" s="78">
        <f>E426*F426</f>
        <v>113.715</v>
      </c>
    </row>
    <row r="427" spans="1:7" ht="15" hidden="1" customHeight="1">
      <c r="A427" s="79"/>
      <c r="B427" s="80"/>
      <c r="C427" s="80"/>
      <c r="D427" s="80"/>
      <c r="E427" s="680" t="s">
        <v>2017</v>
      </c>
      <c r="F427" s="680"/>
      <c r="G427" s="81">
        <f>G423+G424+G425+G426</f>
        <v>149.50756000000001</v>
      </c>
    </row>
    <row r="428" spans="1:7" ht="15" hidden="1" customHeight="1">
      <c r="A428" s="740" t="s">
        <v>2018</v>
      </c>
      <c r="B428" s="741"/>
      <c r="C428" s="125" t="s">
        <v>2005</v>
      </c>
      <c r="D428" s="125" t="s">
        <v>2006</v>
      </c>
      <c r="E428" s="125" t="s">
        <v>2007</v>
      </c>
      <c r="F428" s="125" t="s">
        <v>2008</v>
      </c>
      <c r="G428" s="126" t="s">
        <v>2009</v>
      </c>
    </row>
    <row r="429" spans="1:7" ht="21" hidden="1" customHeight="1">
      <c r="A429" s="73">
        <v>88241</v>
      </c>
      <c r="B429" s="74" t="s">
        <v>2193</v>
      </c>
      <c r="C429" s="75" t="s">
        <v>1998</v>
      </c>
      <c r="D429" s="75" t="s">
        <v>2021</v>
      </c>
      <c r="E429" s="76">
        <v>2.77</v>
      </c>
      <c r="F429" s="77">
        <v>24.24</v>
      </c>
      <c r="G429" s="78">
        <f>E429*F429</f>
        <v>67.144800000000004</v>
      </c>
    </row>
    <row r="430" spans="1:7" ht="15" hidden="1" customHeight="1">
      <c r="A430" s="73" t="s">
        <v>2024</v>
      </c>
      <c r="B430" s="74" t="s">
        <v>2116</v>
      </c>
      <c r="C430" s="75" t="s">
        <v>1998</v>
      </c>
      <c r="D430" s="75" t="s">
        <v>2021</v>
      </c>
      <c r="E430" s="76">
        <v>0.312</v>
      </c>
      <c r="F430" s="77">
        <v>28.15</v>
      </c>
      <c r="G430" s="78">
        <f>E430*F430</f>
        <v>8.7827999999999999</v>
      </c>
    </row>
    <row r="431" spans="1:7" ht="15" hidden="1" customHeight="1">
      <c r="A431" s="73" t="s">
        <v>2194</v>
      </c>
      <c r="B431" s="74" t="s">
        <v>2166</v>
      </c>
      <c r="C431" s="75" t="s">
        <v>1998</v>
      </c>
      <c r="D431" s="75" t="s">
        <v>2021</v>
      </c>
      <c r="E431" s="76">
        <v>2.77</v>
      </c>
      <c r="F431" s="77">
        <v>27.91</v>
      </c>
      <c r="G431" s="78">
        <f>E431*F431</f>
        <v>77.310699999999997</v>
      </c>
    </row>
    <row r="432" spans="1:7" ht="18" hidden="1" customHeight="1">
      <c r="A432" s="79"/>
      <c r="B432" s="80"/>
      <c r="C432" s="80"/>
      <c r="D432" s="80"/>
      <c r="E432" s="680" t="s">
        <v>2028</v>
      </c>
      <c r="F432" s="680"/>
      <c r="G432" s="81">
        <f>G429+G430+G431</f>
        <v>153.23830000000001</v>
      </c>
    </row>
    <row r="433" spans="1:7" ht="15" hidden="1" customHeight="1">
      <c r="A433" s="740" t="s">
        <v>2029</v>
      </c>
      <c r="B433" s="741"/>
      <c r="C433" s="125" t="s">
        <v>2005</v>
      </c>
      <c r="D433" s="125" t="s">
        <v>2006</v>
      </c>
      <c r="E433" s="125" t="s">
        <v>2007</v>
      </c>
      <c r="F433" s="125" t="s">
        <v>2008</v>
      </c>
      <c r="G433" s="126" t="s">
        <v>2009</v>
      </c>
    </row>
    <row r="434" spans="1:7" ht="38.1" hidden="1" customHeight="1">
      <c r="A434" s="73" t="s">
        <v>2195</v>
      </c>
      <c r="B434" s="74" t="s">
        <v>2196</v>
      </c>
      <c r="C434" s="75" t="s">
        <v>1998</v>
      </c>
      <c r="D434" s="75" t="s">
        <v>1084</v>
      </c>
      <c r="E434" s="76">
        <v>2</v>
      </c>
      <c r="F434" s="77">
        <v>30.81</v>
      </c>
      <c r="G434" s="78">
        <f>E434*F434</f>
        <v>61.62</v>
      </c>
    </row>
    <row r="435" spans="1:7" ht="38.1" hidden="1" customHeight="1">
      <c r="A435" s="73" t="s">
        <v>2197</v>
      </c>
      <c r="B435" s="74" t="s">
        <v>2198</v>
      </c>
      <c r="C435" s="75" t="s">
        <v>1998</v>
      </c>
      <c r="D435" s="75" t="s">
        <v>1084</v>
      </c>
      <c r="E435" s="76">
        <v>2</v>
      </c>
      <c r="F435" s="77">
        <v>25.83</v>
      </c>
      <c r="G435" s="78">
        <f>E435*F435</f>
        <v>51.66</v>
      </c>
    </row>
    <row r="436" spans="1:7" ht="15" hidden="1" customHeight="1">
      <c r="A436" s="79"/>
      <c r="B436" s="80"/>
      <c r="C436" s="80"/>
      <c r="D436" s="80"/>
      <c r="E436" s="680" t="s">
        <v>2032</v>
      </c>
      <c r="F436" s="680"/>
      <c r="G436" s="81">
        <f>G434+G435</f>
        <v>113.28</v>
      </c>
    </row>
    <row r="437" spans="1:7" ht="15" hidden="1" customHeight="1">
      <c r="A437" s="79"/>
      <c r="B437" s="80"/>
      <c r="C437" s="80"/>
      <c r="D437" s="80"/>
      <c r="E437" s="681" t="s">
        <v>2033</v>
      </c>
      <c r="F437" s="681"/>
      <c r="G437" s="82">
        <f>G436+G432+G427+G421</f>
        <v>922.39535999999998</v>
      </c>
    </row>
    <row r="438" spans="1:7" s="26" customFormat="1" ht="29.25" customHeight="1">
      <c r="A438" s="93" t="s">
        <v>2199</v>
      </c>
      <c r="B438" s="98"/>
      <c r="C438" s="98"/>
      <c r="D438" s="98"/>
      <c r="E438" s="706"/>
      <c r="F438" s="706"/>
      <c r="G438" s="707"/>
    </row>
    <row r="439" spans="1:7" s="26" customFormat="1" ht="20.100000000000001" customHeight="1">
      <c r="A439" s="733" t="s">
        <v>2200</v>
      </c>
      <c r="B439" s="734"/>
      <c r="C439" s="734"/>
      <c r="D439" s="734"/>
      <c r="E439" s="734"/>
      <c r="F439" s="734"/>
      <c r="G439" s="735"/>
    </row>
    <row r="440" spans="1:7" s="26" customFormat="1" ht="33" customHeight="1">
      <c r="A440" s="736" t="s">
        <v>2004</v>
      </c>
      <c r="B440" s="737"/>
      <c r="C440" s="121" t="s">
        <v>2005</v>
      </c>
      <c r="D440" s="121" t="s">
        <v>2006</v>
      </c>
      <c r="E440" s="121" t="s">
        <v>2007</v>
      </c>
      <c r="F440" s="121" t="s">
        <v>2008</v>
      </c>
      <c r="G440" s="122" t="s">
        <v>2009</v>
      </c>
    </row>
    <row r="441" spans="1:7" s="26" customFormat="1" ht="30.95" customHeight="1">
      <c r="A441" s="86">
        <v>546</v>
      </c>
      <c r="B441" s="87" t="s">
        <v>2173</v>
      </c>
      <c r="C441" s="88" t="s">
        <v>1998</v>
      </c>
      <c r="D441" s="88" t="s">
        <v>237</v>
      </c>
      <c r="E441" s="89">
        <v>0.32800000000000001</v>
      </c>
      <c r="F441" s="90">
        <v>8.5</v>
      </c>
      <c r="G441" s="91">
        <f>E441*F441</f>
        <v>2.7879999999999998</v>
      </c>
    </row>
    <row r="442" spans="1:7" s="26" customFormat="1" ht="56.1" customHeight="1">
      <c r="A442" s="86">
        <v>43105</v>
      </c>
      <c r="B442" s="87" t="s">
        <v>2174</v>
      </c>
      <c r="C442" s="88" t="s">
        <v>1998</v>
      </c>
      <c r="D442" s="88" t="s">
        <v>237</v>
      </c>
      <c r="E442" s="89">
        <v>0.32800000000000001</v>
      </c>
      <c r="F442" s="90">
        <v>35.18</v>
      </c>
      <c r="G442" s="91">
        <f>E442*F442</f>
        <v>11.53904</v>
      </c>
    </row>
    <row r="443" spans="1:7" s="26" customFormat="1" ht="44.1" customHeight="1">
      <c r="A443" s="86">
        <v>7698</v>
      </c>
      <c r="B443" s="87" t="s">
        <v>2176</v>
      </c>
      <c r="C443" s="88" t="s">
        <v>1998</v>
      </c>
      <c r="D443" s="88" t="s">
        <v>23</v>
      </c>
      <c r="E443" s="89">
        <v>2.25</v>
      </c>
      <c r="F443" s="90">
        <v>63.08</v>
      </c>
      <c r="G443" s="91">
        <f>E443*F443</f>
        <v>141.93</v>
      </c>
    </row>
    <row r="444" spans="1:7" s="26" customFormat="1" ht="15" customHeight="1">
      <c r="A444" s="97"/>
      <c r="B444" s="98"/>
      <c r="C444" s="98"/>
      <c r="D444" s="98"/>
      <c r="E444" s="704" t="s">
        <v>2017</v>
      </c>
      <c r="F444" s="704"/>
      <c r="G444" s="99">
        <f>G441+G442+G443</f>
        <v>156.25703999999999</v>
      </c>
    </row>
    <row r="445" spans="1:7" s="26" customFormat="1" ht="29.25" customHeight="1">
      <c r="A445" s="728" t="s">
        <v>2018</v>
      </c>
      <c r="B445" s="729"/>
      <c r="C445" s="119" t="s">
        <v>2005</v>
      </c>
      <c r="D445" s="119" t="s">
        <v>2006</v>
      </c>
      <c r="E445" s="119" t="s">
        <v>2007</v>
      </c>
      <c r="F445" s="119" t="s">
        <v>2008</v>
      </c>
      <c r="G445" s="120" t="s">
        <v>2009</v>
      </c>
    </row>
    <row r="446" spans="1:7" s="26" customFormat="1" ht="36" customHeight="1">
      <c r="A446" s="86">
        <v>88251</v>
      </c>
      <c r="B446" s="87" t="s">
        <v>2177</v>
      </c>
      <c r="C446" s="88" t="s">
        <v>1998</v>
      </c>
      <c r="D446" s="88" t="s">
        <v>2021</v>
      </c>
      <c r="E446" s="89">
        <v>2</v>
      </c>
      <c r="F446" s="90">
        <v>25.02</v>
      </c>
      <c r="G446" s="91">
        <f>E446*F446</f>
        <v>50.04</v>
      </c>
    </row>
    <row r="447" spans="1:7" s="26" customFormat="1" ht="32.25" customHeight="1">
      <c r="A447" s="86" t="s">
        <v>2024</v>
      </c>
      <c r="B447" s="87" t="s">
        <v>2025</v>
      </c>
      <c r="C447" s="88" t="s">
        <v>1998</v>
      </c>
      <c r="D447" s="88" t="s">
        <v>2021</v>
      </c>
      <c r="E447" s="89">
        <v>0.312</v>
      </c>
      <c r="F447" s="90">
        <v>31.21</v>
      </c>
      <c r="G447" s="91">
        <f>E447*F447</f>
        <v>9.73752</v>
      </c>
    </row>
    <row r="448" spans="1:7" s="26" customFormat="1" ht="34.5" customHeight="1">
      <c r="A448" s="86" t="s">
        <v>2194</v>
      </c>
      <c r="B448" s="87" t="s">
        <v>2178</v>
      </c>
      <c r="C448" s="88" t="s">
        <v>1998</v>
      </c>
      <c r="D448" s="88" t="s">
        <v>2021</v>
      </c>
      <c r="E448" s="89">
        <v>2</v>
      </c>
      <c r="F448" s="90">
        <v>30.97</v>
      </c>
      <c r="G448" s="91">
        <f>E448*F448</f>
        <v>61.94</v>
      </c>
    </row>
    <row r="449" spans="1:7" s="26" customFormat="1" ht="40.5" customHeight="1">
      <c r="A449" s="97"/>
      <c r="B449" s="98"/>
      <c r="C449" s="98"/>
      <c r="D449" s="98"/>
      <c r="E449" s="704" t="s">
        <v>2028</v>
      </c>
      <c r="F449" s="704"/>
      <c r="G449" s="99">
        <f>G446+G447+G448</f>
        <v>121.71751999999999</v>
      </c>
    </row>
    <row r="450" spans="1:7" s="26" customFormat="1" ht="25.5" customHeight="1">
      <c r="A450" s="728" t="s">
        <v>2029</v>
      </c>
      <c r="B450" s="729"/>
      <c r="C450" s="119" t="s">
        <v>2005</v>
      </c>
      <c r="D450" s="119" t="s">
        <v>2006</v>
      </c>
      <c r="E450" s="119" t="s">
        <v>2007</v>
      </c>
      <c r="F450" s="119" t="s">
        <v>2008</v>
      </c>
      <c r="G450" s="120" t="s">
        <v>2009</v>
      </c>
    </row>
    <row r="451" spans="1:7" s="26" customFormat="1" ht="60" customHeight="1">
      <c r="A451" s="86">
        <v>100754</v>
      </c>
      <c r="B451" s="87" t="s">
        <v>2179</v>
      </c>
      <c r="C451" s="88" t="s">
        <v>1998</v>
      </c>
      <c r="D451" s="88" t="s">
        <v>1084</v>
      </c>
      <c r="E451" s="89">
        <v>5</v>
      </c>
      <c r="F451" s="90">
        <v>33.979999999999997</v>
      </c>
      <c r="G451" s="91">
        <f>E451*F451</f>
        <v>169.9</v>
      </c>
    </row>
    <row r="452" spans="1:7" s="26" customFormat="1" ht="68.25" customHeight="1">
      <c r="A452" s="86">
        <v>100722</v>
      </c>
      <c r="B452" s="87" t="s">
        <v>2180</v>
      </c>
      <c r="C452" s="88" t="s">
        <v>1998</v>
      </c>
      <c r="D452" s="88" t="s">
        <v>1084</v>
      </c>
      <c r="E452" s="89">
        <v>5</v>
      </c>
      <c r="F452" s="90">
        <v>28.31</v>
      </c>
      <c r="G452" s="91">
        <f>E452*F452</f>
        <v>141.55000000000001</v>
      </c>
    </row>
    <row r="453" spans="1:7" s="26" customFormat="1" ht="15" customHeight="1">
      <c r="A453" s="97"/>
      <c r="B453" s="98"/>
      <c r="C453" s="98"/>
      <c r="D453" s="98"/>
      <c r="E453" s="704" t="s">
        <v>2032</v>
      </c>
      <c r="F453" s="704"/>
      <c r="G453" s="99">
        <f>G451+G452</f>
        <v>311.45</v>
      </c>
    </row>
    <row r="454" spans="1:7" s="26" customFormat="1" ht="15" customHeight="1">
      <c r="A454" s="97"/>
      <c r="B454" s="98"/>
      <c r="C454" s="98"/>
      <c r="D454" s="98"/>
      <c r="E454" s="705" t="s">
        <v>2033</v>
      </c>
      <c r="F454" s="705"/>
      <c r="G454" s="100">
        <f>G453+G449+G444</f>
        <v>589.42456000000004</v>
      </c>
    </row>
    <row r="455" spans="1:7" s="27" customFormat="1" ht="15.75" hidden="1" customHeight="1">
      <c r="A455" s="104" t="s">
        <v>2201</v>
      </c>
      <c r="B455" s="105"/>
      <c r="C455" s="105"/>
      <c r="D455" s="105"/>
      <c r="E455" s="713"/>
      <c r="F455" s="713"/>
      <c r="G455" s="714"/>
    </row>
    <row r="456" spans="1:7" s="27" customFormat="1" ht="20.100000000000001" hidden="1" customHeight="1">
      <c r="A456" s="715" t="s">
        <v>2202</v>
      </c>
      <c r="B456" s="716"/>
      <c r="C456" s="716"/>
      <c r="D456" s="716"/>
      <c r="E456" s="716"/>
      <c r="F456" s="716"/>
      <c r="G456" s="717"/>
    </row>
    <row r="457" spans="1:7" s="27" customFormat="1" ht="15" hidden="1" customHeight="1">
      <c r="A457" s="718" t="s">
        <v>2018</v>
      </c>
      <c r="B457" s="719"/>
      <c r="C457" s="106" t="s">
        <v>2005</v>
      </c>
      <c r="D457" s="106" t="s">
        <v>2006</v>
      </c>
      <c r="E457" s="106" t="s">
        <v>2007</v>
      </c>
      <c r="F457" s="106" t="s">
        <v>2008</v>
      </c>
      <c r="G457" s="107" t="s">
        <v>2009</v>
      </c>
    </row>
    <row r="458" spans="1:7" s="27" customFormat="1" ht="21" hidden="1" customHeight="1">
      <c r="A458" s="108" t="s">
        <v>2203</v>
      </c>
      <c r="B458" s="109" t="s">
        <v>2177</v>
      </c>
      <c r="C458" s="110" t="s">
        <v>1998</v>
      </c>
      <c r="D458" s="110" t="s">
        <v>2021</v>
      </c>
      <c r="E458" s="111">
        <v>1.5</v>
      </c>
      <c r="F458" s="112">
        <v>22.85</v>
      </c>
      <c r="G458" s="113">
        <f>E458*F458</f>
        <v>34.274999999999999</v>
      </c>
    </row>
    <row r="459" spans="1:7" s="27" customFormat="1" ht="15" hidden="1" customHeight="1">
      <c r="A459" s="108" t="s">
        <v>2194</v>
      </c>
      <c r="B459" s="109" t="s">
        <v>2166</v>
      </c>
      <c r="C459" s="110" t="s">
        <v>1998</v>
      </c>
      <c r="D459" s="110" t="s">
        <v>2021</v>
      </c>
      <c r="E459" s="111">
        <v>1.5</v>
      </c>
      <c r="F459" s="112">
        <v>27.91</v>
      </c>
      <c r="G459" s="113">
        <f>E459*F459</f>
        <v>41.865000000000002</v>
      </c>
    </row>
    <row r="460" spans="1:7" s="27" customFormat="1" ht="18" hidden="1" customHeight="1">
      <c r="A460" s="114"/>
      <c r="B460" s="105"/>
      <c r="C460" s="105"/>
      <c r="D460" s="105"/>
      <c r="E460" s="720" t="s">
        <v>2028</v>
      </c>
      <c r="F460" s="720"/>
      <c r="G460" s="115">
        <f>G458+G459</f>
        <v>76.14</v>
      </c>
    </row>
    <row r="461" spans="1:7" s="27" customFormat="1" ht="15" hidden="1" customHeight="1">
      <c r="A461" s="718" t="s">
        <v>2029</v>
      </c>
      <c r="B461" s="719"/>
      <c r="C461" s="106" t="s">
        <v>2005</v>
      </c>
      <c r="D461" s="106" t="s">
        <v>2006</v>
      </c>
      <c r="E461" s="106" t="s">
        <v>2007</v>
      </c>
      <c r="F461" s="106" t="s">
        <v>2008</v>
      </c>
      <c r="G461" s="107" t="s">
        <v>2009</v>
      </c>
    </row>
    <row r="462" spans="1:7" s="27" customFormat="1" ht="31.5" hidden="1" customHeight="1">
      <c r="A462" s="108" t="s">
        <v>2204</v>
      </c>
      <c r="B462" s="109" t="s">
        <v>2205</v>
      </c>
      <c r="C462" s="110" t="s">
        <v>2206</v>
      </c>
      <c r="D462" s="110" t="s">
        <v>1084</v>
      </c>
      <c r="E462" s="111">
        <v>0.75</v>
      </c>
      <c r="F462" s="112">
        <v>333.01</v>
      </c>
      <c r="G462" s="113">
        <f>E462*F462</f>
        <v>249.75749999999999</v>
      </c>
    </row>
    <row r="463" spans="1:7" s="27" customFormat="1" ht="15" hidden="1" customHeight="1">
      <c r="A463" s="114"/>
      <c r="B463" s="105"/>
      <c r="C463" s="105"/>
      <c r="D463" s="105"/>
      <c r="E463" s="720" t="s">
        <v>2032</v>
      </c>
      <c r="F463" s="720"/>
      <c r="G463" s="115">
        <f>G462</f>
        <v>249.75749999999999</v>
      </c>
    </row>
    <row r="464" spans="1:7" s="27" customFormat="1" ht="15" hidden="1" customHeight="1">
      <c r="A464" s="114"/>
      <c r="B464" s="105"/>
      <c r="C464" s="105"/>
      <c r="D464" s="105"/>
      <c r="E464" s="721" t="s">
        <v>2033</v>
      </c>
      <c r="F464" s="721"/>
      <c r="G464" s="116">
        <f>G463+G460</f>
        <v>325.89749999999998</v>
      </c>
    </row>
    <row r="465" spans="1:10" s="27" customFormat="1" ht="14.25" hidden="1" customHeight="1">
      <c r="A465" s="104" t="s">
        <v>2207</v>
      </c>
      <c r="B465" s="105"/>
      <c r="C465" s="105"/>
      <c r="D465" s="105"/>
      <c r="E465" s="713"/>
      <c r="F465" s="713"/>
      <c r="G465" s="714"/>
    </row>
    <row r="466" spans="1:10" s="27" customFormat="1" ht="20.100000000000001" hidden="1" customHeight="1">
      <c r="A466" s="715" t="s">
        <v>2208</v>
      </c>
      <c r="B466" s="716"/>
      <c r="C466" s="716"/>
      <c r="D466" s="716"/>
      <c r="E466" s="716"/>
      <c r="F466" s="716"/>
      <c r="G466" s="717"/>
    </row>
    <row r="467" spans="1:10" s="27" customFormat="1" ht="15" hidden="1" customHeight="1">
      <c r="A467" s="718" t="s">
        <v>2004</v>
      </c>
      <c r="B467" s="719"/>
      <c r="C467" s="106" t="s">
        <v>2005</v>
      </c>
      <c r="D467" s="106" t="s">
        <v>2006</v>
      </c>
      <c r="E467" s="106" t="s">
        <v>2007</v>
      </c>
      <c r="F467" s="106" t="s">
        <v>2008</v>
      </c>
      <c r="G467" s="107" t="s">
        <v>2009</v>
      </c>
    </row>
    <row r="468" spans="1:10" s="27" customFormat="1" ht="29.1" hidden="1" customHeight="1">
      <c r="A468" s="108">
        <v>4948</v>
      </c>
      <c r="B468" s="109" t="s">
        <v>2209</v>
      </c>
      <c r="C468" s="110" t="s">
        <v>1998</v>
      </c>
      <c r="D468" s="110" t="s">
        <v>1084</v>
      </c>
      <c r="E468" s="111">
        <v>1.2</v>
      </c>
      <c r="F468" s="112">
        <v>550.29999999999995</v>
      </c>
      <c r="G468" s="113">
        <f>E468*F468</f>
        <v>660.36</v>
      </c>
      <c r="J468" s="27" t="s">
        <v>2210</v>
      </c>
    </row>
    <row r="469" spans="1:10" s="27" customFormat="1" ht="15" hidden="1" customHeight="1">
      <c r="A469" s="114"/>
      <c r="B469" s="105"/>
      <c r="C469" s="105"/>
      <c r="D469" s="105"/>
      <c r="E469" s="720" t="s">
        <v>2017</v>
      </c>
      <c r="F469" s="720"/>
      <c r="G469" s="115">
        <f>G468</f>
        <v>660.36</v>
      </c>
    </row>
    <row r="470" spans="1:10" s="27" customFormat="1" ht="15" hidden="1" customHeight="1">
      <c r="A470" s="718" t="s">
        <v>2018</v>
      </c>
      <c r="B470" s="719"/>
      <c r="C470" s="106" t="s">
        <v>2005</v>
      </c>
      <c r="D470" s="106" t="s">
        <v>2006</v>
      </c>
      <c r="E470" s="106" t="s">
        <v>2007</v>
      </c>
      <c r="F470" s="106" t="s">
        <v>2008</v>
      </c>
      <c r="G470" s="107" t="s">
        <v>2009</v>
      </c>
    </row>
    <row r="471" spans="1:10" s="27" customFormat="1" ht="21" hidden="1" customHeight="1">
      <c r="A471" s="108" t="s">
        <v>2203</v>
      </c>
      <c r="B471" s="109" t="s">
        <v>2177</v>
      </c>
      <c r="C471" s="110" t="s">
        <v>1998</v>
      </c>
      <c r="D471" s="110" t="s">
        <v>2021</v>
      </c>
      <c r="E471" s="111">
        <v>2.5</v>
      </c>
      <c r="F471" s="112">
        <v>22.85</v>
      </c>
      <c r="G471" s="113">
        <f>E471*F471</f>
        <v>57.125</v>
      </c>
    </row>
    <row r="472" spans="1:10" s="27" customFormat="1" ht="15" hidden="1" customHeight="1">
      <c r="A472" s="108" t="s">
        <v>2194</v>
      </c>
      <c r="B472" s="109" t="s">
        <v>2166</v>
      </c>
      <c r="C472" s="110" t="s">
        <v>1998</v>
      </c>
      <c r="D472" s="110" t="s">
        <v>2021</v>
      </c>
      <c r="E472" s="111">
        <v>2.5</v>
      </c>
      <c r="F472" s="112">
        <v>27.91</v>
      </c>
      <c r="G472" s="113">
        <f>E472*F472</f>
        <v>69.775000000000006</v>
      </c>
    </row>
    <row r="473" spans="1:10" s="27" customFormat="1" ht="18" hidden="1" customHeight="1">
      <c r="A473" s="114"/>
      <c r="B473" s="105"/>
      <c r="C473" s="105"/>
      <c r="D473" s="105"/>
      <c r="E473" s="720" t="s">
        <v>2028</v>
      </c>
      <c r="F473" s="720"/>
      <c r="G473" s="115">
        <f>G471+G472</f>
        <v>126.9</v>
      </c>
    </row>
    <row r="474" spans="1:10" s="27" customFormat="1" ht="15" hidden="1" customHeight="1">
      <c r="A474" s="114"/>
      <c r="B474" s="105"/>
      <c r="C474" s="105"/>
      <c r="D474" s="105"/>
      <c r="E474" s="721" t="s">
        <v>2033</v>
      </c>
      <c r="F474" s="721"/>
      <c r="G474" s="116">
        <f>G469+G473</f>
        <v>787.26</v>
      </c>
    </row>
    <row r="475" spans="1:10" s="27" customFormat="1" ht="17.25" hidden="1" customHeight="1">
      <c r="A475" s="104" t="s">
        <v>2211</v>
      </c>
      <c r="B475" s="105"/>
      <c r="C475" s="105"/>
      <c r="D475" s="105"/>
      <c r="E475" s="713"/>
      <c r="F475" s="713"/>
      <c r="G475" s="714"/>
    </row>
    <row r="476" spans="1:10" s="27" customFormat="1" ht="20.100000000000001" hidden="1" customHeight="1">
      <c r="A476" s="715" t="s">
        <v>2212</v>
      </c>
      <c r="B476" s="716"/>
      <c r="C476" s="716"/>
      <c r="D476" s="716"/>
      <c r="E476" s="716"/>
      <c r="F476" s="716"/>
      <c r="G476" s="717"/>
    </row>
    <row r="477" spans="1:10" s="27" customFormat="1" ht="15" hidden="1" customHeight="1">
      <c r="A477" s="718" t="s">
        <v>2004</v>
      </c>
      <c r="B477" s="719"/>
      <c r="C477" s="106" t="s">
        <v>2005</v>
      </c>
      <c r="D477" s="106" t="s">
        <v>2006</v>
      </c>
      <c r="E477" s="106" t="s">
        <v>2007</v>
      </c>
      <c r="F477" s="106" t="s">
        <v>2008</v>
      </c>
      <c r="G477" s="107" t="s">
        <v>2009</v>
      </c>
    </row>
    <row r="478" spans="1:10" s="27" customFormat="1" ht="29.1" hidden="1" customHeight="1">
      <c r="A478" s="108">
        <v>4948</v>
      </c>
      <c r="B478" s="109" t="s">
        <v>2209</v>
      </c>
      <c r="C478" s="110" t="s">
        <v>1998</v>
      </c>
      <c r="D478" s="110" t="s">
        <v>1084</v>
      </c>
      <c r="E478" s="111">
        <v>1.2</v>
      </c>
      <c r="F478" s="112">
        <v>550.29999999999995</v>
      </c>
      <c r="G478" s="113">
        <f>E478*F478</f>
        <v>660.36</v>
      </c>
    </row>
    <row r="479" spans="1:10" s="27" customFormat="1" ht="15" hidden="1" customHeight="1">
      <c r="A479" s="114"/>
      <c r="B479" s="105"/>
      <c r="C479" s="105"/>
      <c r="D479" s="105"/>
      <c r="E479" s="720" t="s">
        <v>2017</v>
      </c>
      <c r="F479" s="720"/>
      <c r="G479" s="115">
        <f>G478</f>
        <v>660.36</v>
      </c>
    </row>
    <row r="480" spans="1:10" s="27" customFormat="1" ht="15" hidden="1" customHeight="1">
      <c r="A480" s="718" t="s">
        <v>2018</v>
      </c>
      <c r="B480" s="719"/>
      <c r="C480" s="106" t="s">
        <v>2005</v>
      </c>
      <c r="D480" s="106" t="s">
        <v>2006</v>
      </c>
      <c r="E480" s="106" t="s">
        <v>2007</v>
      </c>
      <c r="F480" s="106" t="s">
        <v>2008</v>
      </c>
      <c r="G480" s="107" t="s">
        <v>2009</v>
      </c>
    </row>
    <row r="481" spans="1:7" s="27" customFormat="1" ht="21" hidden="1" customHeight="1">
      <c r="A481" s="108" t="s">
        <v>2203</v>
      </c>
      <c r="B481" s="109" t="s">
        <v>2177</v>
      </c>
      <c r="C481" s="110" t="s">
        <v>1998</v>
      </c>
      <c r="D481" s="110" t="s">
        <v>2021</v>
      </c>
      <c r="E481" s="111">
        <v>2.5</v>
      </c>
      <c r="F481" s="112">
        <v>22.85</v>
      </c>
      <c r="G481" s="113">
        <f>E481*F481</f>
        <v>57.125</v>
      </c>
    </row>
    <row r="482" spans="1:7" s="27" customFormat="1" ht="15" hidden="1" customHeight="1">
      <c r="A482" s="108" t="s">
        <v>2194</v>
      </c>
      <c r="B482" s="109" t="s">
        <v>2166</v>
      </c>
      <c r="C482" s="110" t="s">
        <v>1998</v>
      </c>
      <c r="D482" s="110" t="s">
        <v>2021</v>
      </c>
      <c r="E482" s="111">
        <v>2.5</v>
      </c>
      <c r="F482" s="112">
        <v>27.91</v>
      </c>
      <c r="G482" s="113">
        <f>E482*F482</f>
        <v>69.775000000000006</v>
      </c>
    </row>
    <row r="483" spans="1:7" s="27" customFormat="1" ht="18" hidden="1" customHeight="1">
      <c r="A483" s="114"/>
      <c r="B483" s="105"/>
      <c r="C483" s="105"/>
      <c r="D483" s="105"/>
      <c r="E483" s="720" t="s">
        <v>2028</v>
      </c>
      <c r="F483" s="720"/>
      <c r="G483" s="115">
        <f>G482+G481</f>
        <v>126.9</v>
      </c>
    </row>
    <row r="484" spans="1:7" s="27" customFormat="1" ht="15" hidden="1" customHeight="1">
      <c r="A484" s="114"/>
      <c r="B484" s="105"/>
      <c r="C484" s="105"/>
      <c r="D484" s="105"/>
      <c r="E484" s="721" t="s">
        <v>2033</v>
      </c>
      <c r="F484" s="721"/>
      <c r="G484" s="116">
        <f>G483+G479</f>
        <v>787.26</v>
      </c>
    </row>
    <row r="485" spans="1:7" s="27" customFormat="1" ht="15" hidden="1" customHeight="1">
      <c r="A485" s="104" t="s">
        <v>2213</v>
      </c>
      <c r="B485" s="105"/>
      <c r="C485" s="105"/>
      <c r="D485" s="105"/>
      <c r="E485" s="713"/>
      <c r="F485" s="713"/>
      <c r="G485" s="714"/>
    </row>
    <row r="486" spans="1:7" s="27" customFormat="1" ht="20.100000000000001" hidden="1" customHeight="1">
      <c r="A486" s="715" t="s">
        <v>2214</v>
      </c>
      <c r="B486" s="716"/>
      <c r="C486" s="716"/>
      <c r="D486" s="716"/>
      <c r="E486" s="716"/>
      <c r="F486" s="716"/>
      <c r="G486" s="717"/>
    </row>
    <row r="487" spans="1:7" s="27" customFormat="1" ht="15" hidden="1" customHeight="1">
      <c r="A487" s="718" t="s">
        <v>2004</v>
      </c>
      <c r="B487" s="719"/>
      <c r="C487" s="106" t="s">
        <v>2005</v>
      </c>
      <c r="D487" s="106" t="s">
        <v>2006</v>
      </c>
      <c r="E487" s="106" t="s">
        <v>2007</v>
      </c>
      <c r="F487" s="106" t="s">
        <v>2008</v>
      </c>
      <c r="G487" s="107" t="s">
        <v>2009</v>
      </c>
    </row>
    <row r="488" spans="1:7" s="27" customFormat="1" ht="29.1" hidden="1" customHeight="1">
      <c r="A488" s="108">
        <v>4948</v>
      </c>
      <c r="B488" s="109" t="s">
        <v>2209</v>
      </c>
      <c r="C488" s="110" t="s">
        <v>1998</v>
      </c>
      <c r="D488" s="110" t="s">
        <v>1084</v>
      </c>
      <c r="E488" s="111">
        <v>1.2</v>
      </c>
      <c r="F488" s="112">
        <v>550.29999999999995</v>
      </c>
      <c r="G488" s="113">
        <f>E488*F488</f>
        <v>660.36</v>
      </c>
    </row>
    <row r="489" spans="1:7" s="27" customFormat="1" ht="15" hidden="1" customHeight="1">
      <c r="A489" s="114"/>
      <c r="B489" s="105"/>
      <c r="C489" s="105"/>
      <c r="D489" s="105"/>
      <c r="E489" s="720" t="s">
        <v>2017</v>
      </c>
      <c r="F489" s="720"/>
      <c r="G489" s="115">
        <f>G488</f>
        <v>660.36</v>
      </c>
    </row>
    <row r="490" spans="1:7" s="27" customFormat="1" ht="15" hidden="1" customHeight="1">
      <c r="A490" s="718" t="s">
        <v>2018</v>
      </c>
      <c r="B490" s="719"/>
      <c r="C490" s="106" t="s">
        <v>2005</v>
      </c>
      <c r="D490" s="106" t="s">
        <v>2006</v>
      </c>
      <c r="E490" s="106" t="s">
        <v>2007</v>
      </c>
      <c r="F490" s="106" t="s">
        <v>2008</v>
      </c>
      <c r="G490" s="107" t="s">
        <v>2009</v>
      </c>
    </row>
    <row r="491" spans="1:7" s="27" customFormat="1" ht="21" hidden="1" customHeight="1">
      <c r="A491" s="108" t="s">
        <v>2203</v>
      </c>
      <c r="B491" s="109" t="s">
        <v>2177</v>
      </c>
      <c r="C491" s="110" t="s">
        <v>1998</v>
      </c>
      <c r="D491" s="110" t="s">
        <v>2021</v>
      </c>
      <c r="E491" s="111">
        <v>2.5</v>
      </c>
      <c r="F491" s="112">
        <v>22.85</v>
      </c>
      <c r="G491" s="113">
        <f>E491*F491</f>
        <v>57.125</v>
      </c>
    </row>
    <row r="492" spans="1:7" s="27" customFormat="1" ht="15" hidden="1" customHeight="1">
      <c r="A492" s="108" t="s">
        <v>2194</v>
      </c>
      <c r="B492" s="109" t="s">
        <v>2166</v>
      </c>
      <c r="C492" s="110" t="s">
        <v>1998</v>
      </c>
      <c r="D492" s="110" t="s">
        <v>2021</v>
      </c>
      <c r="E492" s="111">
        <v>2.5</v>
      </c>
      <c r="F492" s="112">
        <v>27.91</v>
      </c>
      <c r="G492" s="113">
        <f>E492*F492</f>
        <v>69.775000000000006</v>
      </c>
    </row>
    <row r="493" spans="1:7" s="27" customFormat="1" ht="18" hidden="1" customHeight="1">
      <c r="A493" s="114"/>
      <c r="B493" s="105"/>
      <c r="C493" s="105"/>
      <c r="D493" s="105"/>
      <c r="E493" s="720" t="s">
        <v>2028</v>
      </c>
      <c r="F493" s="720"/>
      <c r="G493" s="115">
        <f>G491+G492</f>
        <v>126.9</v>
      </c>
    </row>
    <row r="494" spans="1:7" s="27" customFormat="1" ht="15" hidden="1" customHeight="1">
      <c r="A494" s="114"/>
      <c r="B494" s="105"/>
      <c r="C494" s="105"/>
      <c r="D494" s="105"/>
      <c r="E494" s="721" t="s">
        <v>2033</v>
      </c>
      <c r="F494" s="721"/>
      <c r="G494" s="116">
        <f>G493+G489</f>
        <v>787.26</v>
      </c>
    </row>
    <row r="495" spans="1:7" s="26" customFormat="1" ht="30.75" customHeight="1">
      <c r="A495" s="93" t="s">
        <v>2215</v>
      </c>
      <c r="B495" s="98"/>
      <c r="C495" s="98"/>
      <c r="D495" s="98"/>
      <c r="E495" s="706"/>
      <c r="F495" s="706"/>
      <c r="G495" s="707"/>
    </row>
    <row r="496" spans="1:7" s="26" customFormat="1" ht="45" customHeight="1">
      <c r="A496" s="733" t="s">
        <v>2216</v>
      </c>
      <c r="B496" s="734"/>
      <c r="C496" s="734"/>
      <c r="D496" s="734"/>
      <c r="E496" s="734"/>
      <c r="F496" s="734"/>
      <c r="G496" s="735"/>
    </row>
    <row r="497" spans="1:7" s="26" customFormat="1" ht="27.75" customHeight="1">
      <c r="A497" s="736" t="s">
        <v>2004</v>
      </c>
      <c r="B497" s="737"/>
      <c r="C497" s="121" t="s">
        <v>2005</v>
      </c>
      <c r="D497" s="121" t="s">
        <v>2006</v>
      </c>
      <c r="E497" s="121" t="s">
        <v>2007</v>
      </c>
      <c r="F497" s="121" t="s">
        <v>2008</v>
      </c>
      <c r="G497" s="122" t="s">
        <v>2009</v>
      </c>
    </row>
    <row r="498" spans="1:7" s="26" customFormat="1" ht="33" customHeight="1">
      <c r="A498" s="86">
        <v>4380</v>
      </c>
      <c r="B498" s="87" t="s">
        <v>2217</v>
      </c>
      <c r="C498" s="88" t="s">
        <v>1998</v>
      </c>
      <c r="D498" s="88" t="s">
        <v>11</v>
      </c>
      <c r="E498" s="89">
        <v>1</v>
      </c>
      <c r="F498" s="90">
        <v>1.44</v>
      </c>
      <c r="G498" s="91">
        <f>E498*F498</f>
        <v>1.44</v>
      </c>
    </row>
    <row r="499" spans="1:7" s="26" customFormat="1" ht="100.5" customHeight="1">
      <c r="A499" s="86">
        <v>43071</v>
      </c>
      <c r="B499" s="87" t="s">
        <v>2218</v>
      </c>
      <c r="C499" s="88" t="s">
        <v>1998</v>
      </c>
      <c r="D499" s="88" t="s">
        <v>1084</v>
      </c>
      <c r="E499" s="89">
        <v>1.06</v>
      </c>
      <c r="F499" s="90">
        <v>144.93</v>
      </c>
      <c r="G499" s="91">
        <f>E499*F499</f>
        <v>153.6258</v>
      </c>
    </row>
    <row r="500" spans="1:7" s="26" customFormat="1" ht="15" customHeight="1">
      <c r="A500" s="97"/>
      <c r="B500" s="98"/>
      <c r="C500" s="98"/>
      <c r="D500" s="98"/>
      <c r="E500" s="704" t="s">
        <v>2017</v>
      </c>
      <c r="F500" s="704"/>
      <c r="G500" s="99">
        <f>G498+G499</f>
        <v>155.0658</v>
      </c>
    </row>
    <row r="501" spans="1:7" s="26" customFormat="1" ht="36" customHeight="1">
      <c r="A501" s="728" t="s">
        <v>2018</v>
      </c>
      <c r="B501" s="729"/>
      <c r="C501" s="119" t="s">
        <v>2005</v>
      </c>
      <c r="D501" s="119" t="s">
        <v>2006</v>
      </c>
      <c r="E501" s="119" t="s">
        <v>2007</v>
      </c>
      <c r="F501" s="119" t="s">
        <v>2008</v>
      </c>
      <c r="G501" s="120" t="s">
        <v>2009</v>
      </c>
    </row>
    <row r="502" spans="1:7" s="26" customFormat="1" ht="30" customHeight="1">
      <c r="A502" s="86">
        <v>88262</v>
      </c>
      <c r="B502" s="87" t="s">
        <v>2219</v>
      </c>
      <c r="C502" s="88" t="s">
        <v>1998</v>
      </c>
      <c r="D502" s="88" t="s">
        <v>2021</v>
      </c>
      <c r="E502" s="89">
        <v>0.22</v>
      </c>
      <c r="F502" s="90">
        <v>30.75</v>
      </c>
      <c r="G502" s="91">
        <f>E502*F502</f>
        <v>6.7649999999999997</v>
      </c>
    </row>
    <row r="503" spans="1:7" s="26" customFormat="1" ht="20.25" customHeight="1">
      <c r="A503" s="86">
        <v>88316</v>
      </c>
      <c r="B503" s="87" t="s">
        <v>2075</v>
      </c>
      <c r="C503" s="88" t="s">
        <v>1998</v>
      </c>
      <c r="D503" s="88" t="s">
        <v>2021</v>
      </c>
      <c r="E503" s="89">
        <v>0.22</v>
      </c>
      <c r="F503" s="90">
        <v>22.64</v>
      </c>
      <c r="G503" s="91">
        <f>E503*F503</f>
        <v>4.9808000000000003</v>
      </c>
    </row>
    <row r="504" spans="1:7" s="26" customFormat="1" ht="32.25" customHeight="1">
      <c r="A504" s="97"/>
      <c r="B504" s="98"/>
      <c r="C504" s="98"/>
      <c r="D504" s="98"/>
      <c r="E504" s="704" t="s">
        <v>2028</v>
      </c>
      <c r="F504" s="704"/>
      <c r="G504" s="99">
        <f>G502+G503</f>
        <v>11.745799999999999</v>
      </c>
    </row>
    <row r="505" spans="1:7" s="26" customFormat="1" ht="15" customHeight="1">
      <c r="A505" s="97"/>
      <c r="B505" s="98"/>
      <c r="C505" s="98"/>
      <c r="D505" s="98"/>
      <c r="E505" s="705" t="s">
        <v>2033</v>
      </c>
      <c r="F505" s="705"/>
      <c r="G505" s="100">
        <f>G504+G500</f>
        <v>166.8116</v>
      </c>
    </row>
    <row r="506" spans="1:7" ht="18" hidden="1" customHeight="1">
      <c r="A506" s="92" t="s">
        <v>2220</v>
      </c>
      <c r="B506" s="80"/>
      <c r="C506" s="80"/>
      <c r="D506" s="80"/>
      <c r="E506" s="682"/>
      <c r="F506" s="682"/>
      <c r="G506" s="683"/>
    </row>
    <row r="507" spans="1:7" ht="20.100000000000001" hidden="1" customHeight="1">
      <c r="A507" s="674" t="s">
        <v>2221</v>
      </c>
      <c r="B507" s="675"/>
      <c r="C507" s="675"/>
      <c r="D507" s="675"/>
      <c r="E507" s="675"/>
      <c r="F507" s="675"/>
      <c r="G507" s="676"/>
    </row>
    <row r="508" spans="1:7" ht="15" hidden="1" customHeight="1">
      <c r="A508" s="677" t="s">
        <v>2046</v>
      </c>
      <c r="B508" s="678"/>
      <c r="C508" s="56" t="s">
        <v>2005</v>
      </c>
      <c r="D508" s="56" t="s">
        <v>2006</v>
      </c>
      <c r="E508" s="56" t="s">
        <v>2007</v>
      </c>
      <c r="F508" s="56" t="s">
        <v>2008</v>
      </c>
      <c r="G508" s="57" t="s">
        <v>2009</v>
      </c>
    </row>
    <row r="509" spans="1:7" ht="29.1" hidden="1" customHeight="1">
      <c r="A509" s="86">
        <v>93282</v>
      </c>
      <c r="B509" s="87" t="s">
        <v>2222</v>
      </c>
      <c r="C509" s="88" t="s">
        <v>1998</v>
      </c>
      <c r="D509" s="88" t="s">
        <v>2048</v>
      </c>
      <c r="E509" s="89">
        <v>1.83E-2</v>
      </c>
      <c r="F509" s="90">
        <v>26.45</v>
      </c>
      <c r="G509" s="91">
        <f>E509*F509</f>
        <v>0.48403499999999999</v>
      </c>
    </row>
    <row r="510" spans="1:7" ht="29.1" hidden="1" customHeight="1">
      <c r="A510" s="86">
        <v>93281</v>
      </c>
      <c r="B510" s="87" t="s">
        <v>2223</v>
      </c>
      <c r="C510" s="88" t="s">
        <v>1998</v>
      </c>
      <c r="D510" s="88" t="s">
        <v>2050</v>
      </c>
      <c r="E510" s="89">
        <v>1.32E-2</v>
      </c>
      <c r="F510" s="90">
        <v>27.43</v>
      </c>
      <c r="G510" s="91">
        <f>E510*F510</f>
        <v>0.36207600000000001</v>
      </c>
    </row>
    <row r="511" spans="1:7" ht="18" hidden="1" customHeight="1">
      <c r="A511" s="79"/>
      <c r="B511" s="80"/>
      <c r="C511" s="80"/>
      <c r="D511" s="80"/>
      <c r="E511" s="680" t="s">
        <v>2051</v>
      </c>
      <c r="F511" s="680"/>
      <c r="G511" s="81">
        <f>G509+G510</f>
        <v>0.84611099999999995</v>
      </c>
    </row>
    <row r="512" spans="1:7" ht="15" hidden="1" customHeight="1">
      <c r="A512" s="677" t="s">
        <v>2004</v>
      </c>
      <c r="B512" s="678"/>
      <c r="C512" s="56" t="s">
        <v>2005</v>
      </c>
      <c r="D512" s="56" t="s">
        <v>2006</v>
      </c>
      <c r="E512" s="56" t="s">
        <v>2007</v>
      </c>
      <c r="F512" s="56" t="s">
        <v>2008</v>
      </c>
      <c r="G512" s="57" t="s">
        <v>2009</v>
      </c>
    </row>
    <row r="513" spans="1:7" ht="15" hidden="1" customHeight="1">
      <c r="A513" s="86">
        <v>5061</v>
      </c>
      <c r="B513" s="87" t="s">
        <v>2224</v>
      </c>
      <c r="C513" s="88" t="s">
        <v>1998</v>
      </c>
      <c r="D513" s="88" t="s">
        <v>237</v>
      </c>
      <c r="E513" s="89">
        <v>8.0000000000000002E-3</v>
      </c>
      <c r="F513" s="90">
        <v>17.940000000000001</v>
      </c>
      <c r="G513" s="91">
        <f>E513*F513</f>
        <v>0.14352000000000001</v>
      </c>
    </row>
    <row r="514" spans="1:7" ht="21" hidden="1" customHeight="1">
      <c r="A514" s="86">
        <v>5104</v>
      </c>
      <c r="B514" s="87" t="s">
        <v>2225</v>
      </c>
      <c r="C514" s="88" t="s">
        <v>1998</v>
      </c>
      <c r="D514" s="88" t="s">
        <v>237</v>
      </c>
      <c r="E514" s="89">
        <v>1.6000000000000001E-3</v>
      </c>
      <c r="F514" s="90">
        <v>103.71</v>
      </c>
      <c r="G514" s="91">
        <f>E514*F514</f>
        <v>0.165936</v>
      </c>
    </row>
    <row r="515" spans="1:7" ht="21" hidden="1" customHeight="1">
      <c r="A515" s="86">
        <v>1113</v>
      </c>
      <c r="B515" s="87" t="s">
        <v>2226</v>
      </c>
      <c r="C515" s="88" t="s">
        <v>1998</v>
      </c>
      <c r="D515" s="88" t="s">
        <v>23</v>
      </c>
      <c r="E515" s="89">
        <v>1.05</v>
      </c>
      <c r="F515" s="90">
        <v>28.99</v>
      </c>
      <c r="G515" s="91">
        <f>E515*F515</f>
        <v>30.439499999999999</v>
      </c>
    </row>
    <row r="516" spans="1:7" ht="21" hidden="1" customHeight="1">
      <c r="A516" s="86">
        <v>142</v>
      </c>
      <c r="B516" s="87" t="s">
        <v>2114</v>
      </c>
      <c r="C516" s="88" t="s">
        <v>1998</v>
      </c>
      <c r="D516" s="88" t="s">
        <v>2115</v>
      </c>
      <c r="E516" s="89">
        <v>0.21099999999999999</v>
      </c>
      <c r="F516" s="90">
        <v>30.69</v>
      </c>
      <c r="G516" s="91">
        <f>E516*F516</f>
        <v>6.4755900000000004</v>
      </c>
    </row>
    <row r="517" spans="1:7" ht="15" hidden="1" customHeight="1">
      <c r="A517" s="86">
        <v>13388</v>
      </c>
      <c r="B517" s="87" t="s">
        <v>2227</v>
      </c>
      <c r="C517" s="88" t="s">
        <v>1998</v>
      </c>
      <c r="D517" s="88" t="s">
        <v>237</v>
      </c>
      <c r="E517" s="89">
        <v>5.8999999999999997E-2</v>
      </c>
      <c r="F517" s="90">
        <v>288</v>
      </c>
      <c r="G517" s="91">
        <f>E517*F517</f>
        <v>16.992000000000001</v>
      </c>
    </row>
    <row r="518" spans="1:7" ht="15" hidden="1" customHeight="1">
      <c r="A518" s="79"/>
      <c r="B518" s="80"/>
      <c r="C518" s="80"/>
      <c r="D518" s="80"/>
      <c r="E518" s="680" t="s">
        <v>2017</v>
      </c>
      <c r="F518" s="680"/>
      <c r="G518" s="81">
        <f>G513+G514+G515+G516+G517</f>
        <v>54.216546000000001</v>
      </c>
    </row>
    <row r="519" spans="1:7" ht="15" hidden="1" customHeight="1">
      <c r="A519" s="677" t="s">
        <v>2018</v>
      </c>
      <c r="B519" s="678"/>
      <c r="C519" s="56" t="s">
        <v>2005</v>
      </c>
      <c r="D519" s="56" t="s">
        <v>2006</v>
      </c>
      <c r="E519" s="56" t="s">
        <v>2007</v>
      </c>
      <c r="F519" s="56" t="s">
        <v>2008</v>
      </c>
      <c r="G519" s="57" t="s">
        <v>2009</v>
      </c>
    </row>
    <row r="520" spans="1:7" ht="15" hidden="1" customHeight="1">
      <c r="A520" s="86">
        <v>88316</v>
      </c>
      <c r="B520" s="87" t="s">
        <v>2075</v>
      </c>
      <c r="C520" s="88" t="s">
        <v>1998</v>
      </c>
      <c r="D520" s="88" t="s">
        <v>2021</v>
      </c>
      <c r="E520" s="89">
        <v>0.23899999999999999</v>
      </c>
      <c r="F520" s="90">
        <v>20.67</v>
      </c>
      <c r="G520" s="91">
        <f>E520*F520</f>
        <v>4.9401299999999999</v>
      </c>
    </row>
    <row r="521" spans="1:7" ht="15" hidden="1" customHeight="1">
      <c r="A521" s="86">
        <v>88323</v>
      </c>
      <c r="B521" s="87" t="s">
        <v>2228</v>
      </c>
      <c r="C521" s="88" t="s">
        <v>1998</v>
      </c>
      <c r="D521" s="88" t="s">
        <v>2021</v>
      </c>
      <c r="E521" s="89">
        <v>0.14499999999999999</v>
      </c>
      <c r="F521" s="90">
        <v>27.49</v>
      </c>
      <c r="G521" s="91">
        <f>E521*F521</f>
        <v>3.9860500000000001</v>
      </c>
    </row>
    <row r="522" spans="1:7" ht="18" hidden="1" customHeight="1">
      <c r="A522" s="79"/>
      <c r="B522" s="80"/>
      <c r="C522" s="80"/>
      <c r="D522" s="80"/>
      <c r="E522" s="680" t="s">
        <v>2028</v>
      </c>
      <c r="F522" s="680"/>
      <c r="G522" s="81">
        <f>G520+G521</f>
        <v>8.9261800000000004</v>
      </c>
    </row>
    <row r="523" spans="1:7" ht="15" hidden="1" customHeight="1">
      <c r="A523" s="79"/>
      <c r="B523" s="80"/>
      <c r="C523" s="80"/>
      <c r="D523" s="80"/>
      <c r="E523" s="681" t="s">
        <v>2033</v>
      </c>
      <c r="F523" s="681"/>
      <c r="G523" s="82">
        <f>G522+G518+G511</f>
        <v>63.988836999999997</v>
      </c>
    </row>
    <row r="524" spans="1:7" ht="15.75" hidden="1" customHeight="1">
      <c r="A524" s="92" t="s">
        <v>2201</v>
      </c>
      <c r="B524" s="80"/>
      <c r="C524" s="80"/>
      <c r="D524" s="80"/>
      <c r="E524" s="682"/>
      <c r="F524" s="682"/>
      <c r="G524" s="683"/>
    </row>
    <row r="525" spans="1:7" ht="20.100000000000001" hidden="1" customHeight="1">
      <c r="A525" s="674" t="s">
        <v>2229</v>
      </c>
      <c r="B525" s="675"/>
      <c r="C525" s="675"/>
      <c r="D525" s="675"/>
      <c r="E525" s="675"/>
      <c r="F525" s="675"/>
      <c r="G525" s="676"/>
    </row>
    <row r="526" spans="1:7" ht="15" hidden="1" customHeight="1">
      <c r="A526" s="677" t="s">
        <v>2046</v>
      </c>
      <c r="B526" s="678"/>
      <c r="C526" s="56" t="s">
        <v>2005</v>
      </c>
      <c r="D526" s="56" t="s">
        <v>2006</v>
      </c>
      <c r="E526" s="56" t="s">
        <v>2007</v>
      </c>
      <c r="F526" s="56" t="s">
        <v>2008</v>
      </c>
      <c r="G526" s="57" t="s">
        <v>2009</v>
      </c>
    </row>
    <row r="527" spans="1:7" ht="29.1" hidden="1" customHeight="1">
      <c r="A527" s="86" t="s">
        <v>2230</v>
      </c>
      <c r="B527" s="87" t="s">
        <v>2222</v>
      </c>
      <c r="C527" s="88" t="s">
        <v>1998</v>
      </c>
      <c r="D527" s="88" t="s">
        <v>2048</v>
      </c>
      <c r="E527" s="89">
        <v>1.83E-2</v>
      </c>
      <c r="F527" s="90">
        <v>26.45</v>
      </c>
      <c r="G527" s="91">
        <f>E527*F527</f>
        <v>0.48403499999999999</v>
      </c>
    </row>
    <row r="528" spans="1:7" ht="29.1" hidden="1" customHeight="1">
      <c r="A528" s="86" t="s">
        <v>2231</v>
      </c>
      <c r="B528" s="87" t="s">
        <v>2223</v>
      </c>
      <c r="C528" s="88" t="s">
        <v>1998</v>
      </c>
      <c r="D528" s="88" t="s">
        <v>2050</v>
      </c>
      <c r="E528" s="89">
        <v>1.32E-2</v>
      </c>
      <c r="F528" s="90">
        <v>27.43</v>
      </c>
      <c r="G528" s="91">
        <f>E528*F528</f>
        <v>0.36207600000000001</v>
      </c>
    </row>
    <row r="529" spans="1:7" ht="18" hidden="1" customHeight="1">
      <c r="A529" s="79"/>
      <c r="B529" s="80"/>
      <c r="C529" s="80"/>
      <c r="D529" s="80"/>
      <c r="E529" s="680" t="s">
        <v>2051</v>
      </c>
      <c r="F529" s="680"/>
      <c r="G529" s="81">
        <f>G527+G528</f>
        <v>0.84611099999999995</v>
      </c>
    </row>
    <row r="530" spans="1:7" ht="15" hidden="1" customHeight="1">
      <c r="A530" s="677" t="s">
        <v>2004</v>
      </c>
      <c r="B530" s="678"/>
      <c r="C530" s="56" t="s">
        <v>2005</v>
      </c>
      <c r="D530" s="56" t="s">
        <v>2006</v>
      </c>
      <c r="E530" s="56" t="s">
        <v>2007</v>
      </c>
      <c r="F530" s="56" t="s">
        <v>2008</v>
      </c>
      <c r="G530" s="57" t="s">
        <v>2009</v>
      </c>
    </row>
    <row r="531" spans="1:7" ht="15" hidden="1" customHeight="1">
      <c r="A531" s="86" t="s">
        <v>2232</v>
      </c>
      <c r="B531" s="87" t="s">
        <v>2224</v>
      </c>
      <c r="C531" s="88" t="s">
        <v>1998</v>
      </c>
      <c r="D531" s="88" t="s">
        <v>237</v>
      </c>
      <c r="E531" s="89">
        <v>8.0000000000000002E-3</v>
      </c>
      <c r="F531" s="90">
        <v>17.940000000000001</v>
      </c>
      <c r="G531" s="91">
        <f>E531*F531</f>
        <v>0.14352000000000001</v>
      </c>
    </row>
    <row r="532" spans="1:7" ht="21" hidden="1" customHeight="1">
      <c r="A532" s="86" t="s">
        <v>2233</v>
      </c>
      <c r="B532" s="87" t="s">
        <v>2225</v>
      </c>
      <c r="C532" s="88" t="s">
        <v>1998</v>
      </c>
      <c r="D532" s="88" t="s">
        <v>237</v>
      </c>
      <c r="E532" s="89">
        <v>1.6000000000000001E-3</v>
      </c>
      <c r="F532" s="90">
        <v>103.71</v>
      </c>
      <c r="G532" s="91">
        <f>E532*F532</f>
        <v>0.165936</v>
      </c>
    </row>
    <row r="533" spans="1:7" ht="21" hidden="1" customHeight="1">
      <c r="A533" s="86" t="s">
        <v>2234</v>
      </c>
      <c r="B533" s="87" t="s">
        <v>2226</v>
      </c>
      <c r="C533" s="88" t="s">
        <v>1998</v>
      </c>
      <c r="D533" s="88" t="s">
        <v>23</v>
      </c>
      <c r="E533" s="89">
        <v>1.05</v>
      </c>
      <c r="F533" s="90">
        <v>28.99</v>
      </c>
      <c r="G533" s="91">
        <f>E533*F533</f>
        <v>30.439499999999999</v>
      </c>
    </row>
    <row r="534" spans="1:7" ht="21" hidden="1" customHeight="1">
      <c r="A534" s="86" t="s">
        <v>2126</v>
      </c>
      <c r="B534" s="87" t="s">
        <v>2114</v>
      </c>
      <c r="C534" s="88" t="s">
        <v>1998</v>
      </c>
      <c r="D534" s="88" t="s">
        <v>2115</v>
      </c>
      <c r="E534" s="89">
        <v>0.21099999999999999</v>
      </c>
      <c r="F534" s="90">
        <v>30.69</v>
      </c>
      <c r="G534" s="91">
        <f>E534*F534</f>
        <v>6.4755900000000004</v>
      </c>
    </row>
    <row r="535" spans="1:7" ht="15" hidden="1" customHeight="1">
      <c r="A535" s="86" t="s">
        <v>2235</v>
      </c>
      <c r="B535" s="87" t="s">
        <v>2227</v>
      </c>
      <c r="C535" s="88" t="s">
        <v>1998</v>
      </c>
      <c r="D535" s="88" t="s">
        <v>237</v>
      </c>
      <c r="E535" s="89">
        <v>5.8999999999999997E-2</v>
      </c>
      <c r="F535" s="90">
        <v>288</v>
      </c>
      <c r="G535" s="91">
        <f>E535*F535</f>
        <v>16.992000000000001</v>
      </c>
    </row>
    <row r="536" spans="1:7" ht="15" hidden="1" customHeight="1">
      <c r="A536" s="79"/>
      <c r="B536" s="80"/>
      <c r="C536" s="80"/>
      <c r="D536" s="80"/>
      <c r="E536" s="680" t="s">
        <v>2017</v>
      </c>
      <c r="F536" s="680"/>
      <c r="G536" s="81">
        <f>G531+G532+G533+G534+G535</f>
        <v>54.216546000000001</v>
      </c>
    </row>
    <row r="537" spans="1:7" ht="15" hidden="1" customHeight="1">
      <c r="A537" s="677" t="s">
        <v>2018</v>
      </c>
      <c r="B537" s="678"/>
      <c r="C537" s="56" t="s">
        <v>2005</v>
      </c>
      <c r="D537" s="56" t="s">
        <v>2006</v>
      </c>
      <c r="E537" s="56" t="s">
        <v>2007</v>
      </c>
      <c r="F537" s="56" t="s">
        <v>2008</v>
      </c>
      <c r="G537" s="57" t="s">
        <v>2009</v>
      </c>
    </row>
    <row r="538" spans="1:7" ht="15" hidden="1" customHeight="1">
      <c r="A538" s="86" t="s">
        <v>2026</v>
      </c>
      <c r="B538" s="87" t="s">
        <v>2075</v>
      </c>
      <c r="C538" s="88" t="s">
        <v>1998</v>
      </c>
      <c r="D538" s="88" t="s">
        <v>2021</v>
      </c>
      <c r="E538" s="89">
        <v>0.23899999999999999</v>
      </c>
      <c r="F538" s="90">
        <v>20.67</v>
      </c>
      <c r="G538" s="91">
        <f>E538*F538</f>
        <v>4.9401299999999999</v>
      </c>
    </row>
    <row r="539" spans="1:7" ht="15" hidden="1" customHeight="1">
      <c r="A539" s="86" t="s">
        <v>2236</v>
      </c>
      <c r="B539" s="87" t="s">
        <v>2228</v>
      </c>
      <c r="C539" s="88" t="s">
        <v>1998</v>
      </c>
      <c r="D539" s="88" t="s">
        <v>2021</v>
      </c>
      <c r="E539" s="89">
        <v>0.14499999999999999</v>
      </c>
      <c r="F539" s="90">
        <v>27.49</v>
      </c>
      <c r="G539" s="91">
        <f>E539*F539</f>
        <v>3.9860500000000001</v>
      </c>
    </row>
    <row r="540" spans="1:7" ht="18" hidden="1" customHeight="1">
      <c r="A540" s="79"/>
      <c r="B540" s="80"/>
      <c r="C540" s="80"/>
      <c r="D540" s="80"/>
      <c r="E540" s="680" t="s">
        <v>2028</v>
      </c>
      <c r="F540" s="680"/>
      <c r="G540" s="81">
        <f>G538+G539</f>
        <v>8.9261800000000004</v>
      </c>
    </row>
    <row r="541" spans="1:7" ht="15" hidden="1" customHeight="1">
      <c r="A541" s="79"/>
      <c r="B541" s="80"/>
      <c r="C541" s="80"/>
      <c r="D541" s="80"/>
      <c r="E541" s="681" t="s">
        <v>2033</v>
      </c>
      <c r="F541" s="681"/>
      <c r="G541" s="82">
        <f>G536+G540+G529</f>
        <v>63.988836999999997</v>
      </c>
    </row>
    <row r="542" spans="1:7" ht="17.25" hidden="1" customHeight="1">
      <c r="A542" s="92" t="s">
        <v>2237</v>
      </c>
      <c r="B542" s="80"/>
      <c r="C542" s="80"/>
      <c r="D542" s="80"/>
      <c r="E542" s="682"/>
      <c r="F542" s="682"/>
      <c r="G542" s="683"/>
    </row>
    <row r="543" spans="1:7" ht="20.100000000000001" hidden="1" customHeight="1">
      <c r="A543" s="674" t="s">
        <v>2238</v>
      </c>
      <c r="B543" s="675"/>
      <c r="C543" s="675"/>
      <c r="D543" s="675"/>
      <c r="E543" s="675"/>
      <c r="F543" s="675"/>
      <c r="G543" s="676"/>
    </row>
    <row r="544" spans="1:7" ht="15" hidden="1" customHeight="1">
      <c r="A544" s="677" t="s">
        <v>2046</v>
      </c>
      <c r="B544" s="678"/>
      <c r="C544" s="56" t="s">
        <v>2005</v>
      </c>
      <c r="D544" s="56" t="s">
        <v>2006</v>
      </c>
      <c r="E544" s="56" t="s">
        <v>2007</v>
      </c>
      <c r="F544" s="56" t="s">
        <v>2008</v>
      </c>
      <c r="G544" s="57" t="s">
        <v>2009</v>
      </c>
    </row>
    <row r="545" spans="1:7" ht="29.1" hidden="1" customHeight="1">
      <c r="A545" s="86" t="s">
        <v>2230</v>
      </c>
      <c r="B545" s="87" t="s">
        <v>2222</v>
      </c>
      <c r="C545" s="88" t="s">
        <v>1998</v>
      </c>
      <c r="D545" s="88" t="s">
        <v>2048</v>
      </c>
      <c r="E545" s="89">
        <v>1.83E-2</v>
      </c>
      <c r="F545" s="90">
        <v>26.45</v>
      </c>
      <c r="G545" s="91">
        <f>E545*F545</f>
        <v>0.48403499999999999</v>
      </c>
    </row>
    <row r="546" spans="1:7" ht="29.1" hidden="1" customHeight="1">
      <c r="A546" s="86" t="s">
        <v>2231</v>
      </c>
      <c r="B546" s="87" t="s">
        <v>2223</v>
      </c>
      <c r="C546" s="88" t="s">
        <v>1998</v>
      </c>
      <c r="D546" s="88" t="s">
        <v>2050</v>
      </c>
      <c r="E546" s="89">
        <v>1.32E-2</v>
      </c>
      <c r="F546" s="90">
        <v>27.43</v>
      </c>
      <c r="G546" s="91">
        <f>E546*F546</f>
        <v>0.36207600000000001</v>
      </c>
    </row>
    <row r="547" spans="1:7" ht="18" hidden="1" customHeight="1">
      <c r="A547" s="79"/>
      <c r="B547" s="80"/>
      <c r="C547" s="80"/>
      <c r="D547" s="80"/>
      <c r="E547" s="680" t="s">
        <v>2051</v>
      </c>
      <c r="F547" s="680"/>
      <c r="G547" s="81">
        <f>G545+G546</f>
        <v>0.84611099999999995</v>
      </c>
    </row>
    <row r="548" spans="1:7" ht="15" hidden="1" customHeight="1">
      <c r="A548" s="677" t="s">
        <v>2004</v>
      </c>
      <c r="B548" s="678"/>
      <c r="C548" s="56" t="s">
        <v>2005</v>
      </c>
      <c r="D548" s="56" t="s">
        <v>2006</v>
      </c>
      <c r="E548" s="56" t="s">
        <v>2007</v>
      </c>
      <c r="F548" s="56" t="s">
        <v>2008</v>
      </c>
      <c r="G548" s="57" t="s">
        <v>2009</v>
      </c>
    </row>
    <row r="549" spans="1:7" ht="15" hidden="1" customHeight="1">
      <c r="A549" s="86" t="s">
        <v>2232</v>
      </c>
      <c r="B549" s="87" t="s">
        <v>2224</v>
      </c>
      <c r="C549" s="88" t="s">
        <v>1998</v>
      </c>
      <c r="D549" s="88" t="s">
        <v>237</v>
      </c>
      <c r="E549" s="89">
        <v>8.0000000000000002E-3</v>
      </c>
      <c r="F549" s="90">
        <v>17.940000000000001</v>
      </c>
      <c r="G549" s="91">
        <f>E549*F549</f>
        <v>0.14352000000000001</v>
      </c>
    </row>
    <row r="550" spans="1:7" ht="21" hidden="1" customHeight="1">
      <c r="A550" s="86" t="s">
        <v>2233</v>
      </c>
      <c r="B550" s="87" t="s">
        <v>2225</v>
      </c>
      <c r="C550" s="88" t="s">
        <v>1998</v>
      </c>
      <c r="D550" s="88" t="s">
        <v>237</v>
      </c>
      <c r="E550" s="89">
        <v>1.6000000000000001E-3</v>
      </c>
      <c r="F550" s="90">
        <v>103.71</v>
      </c>
      <c r="G550" s="91">
        <f>E550*F550</f>
        <v>0.165936</v>
      </c>
    </row>
    <row r="551" spans="1:7" ht="21" hidden="1" customHeight="1">
      <c r="A551" s="86" t="s">
        <v>2234</v>
      </c>
      <c r="B551" s="87" t="s">
        <v>2226</v>
      </c>
      <c r="C551" s="88" t="s">
        <v>1998</v>
      </c>
      <c r="D551" s="88" t="s">
        <v>23</v>
      </c>
      <c r="E551" s="89">
        <v>1.05</v>
      </c>
      <c r="F551" s="90">
        <v>28.99</v>
      </c>
      <c r="G551" s="91">
        <f>E551*F551</f>
        <v>30.439499999999999</v>
      </c>
    </row>
    <row r="552" spans="1:7" ht="21" hidden="1" customHeight="1">
      <c r="A552" s="86" t="s">
        <v>2126</v>
      </c>
      <c r="B552" s="87" t="s">
        <v>2114</v>
      </c>
      <c r="C552" s="88" t="s">
        <v>1998</v>
      </c>
      <c r="D552" s="88" t="s">
        <v>2115</v>
      </c>
      <c r="E552" s="89">
        <v>0.21099999999999999</v>
      </c>
      <c r="F552" s="90">
        <v>30.69</v>
      </c>
      <c r="G552" s="91">
        <f>E552*F552</f>
        <v>6.4755900000000004</v>
      </c>
    </row>
    <row r="553" spans="1:7" ht="15" hidden="1" customHeight="1">
      <c r="A553" s="86" t="s">
        <v>2235</v>
      </c>
      <c r="B553" s="87" t="s">
        <v>2227</v>
      </c>
      <c r="C553" s="88" t="s">
        <v>1998</v>
      </c>
      <c r="D553" s="88" t="s">
        <v>237</v>
      </c>
      <c r="E553" s="89">
        <v>5.8999999999999997E-2</v>
      </c>
      <c r="F553" s="90">
        <v>288</v>
      </c>
      <c r="G553" s="91">
        <f>E553*F553</f>
        <v>16.992000000000001</v>
      </c>
    </row>
    <row r="554" spans="1:7" ht="15" hidden="1" customHeight="1">
      <c r="A554" s="79"/>
      <c r="B554" s="80"/>
      <c r="C554" s="80"/>
      <c r="D554" s="80"/>
      <c r="E554" s="680" t="s">
        <v>2017</v>
      </c>
      <c r="F554" s="680"/>
      <c r="G554" s="81">
        <f>G549+G550+G551+G552+G553</f>
        <v>54.216546000000001</v>
      </c>
    </row>
    <row r="555" spans="1:7" ht="15" hidden="1" customHeight="1">
      <c r="A555" s="677" t="s">
        <v>2018</v>
      </c>
      <c r="B555" s="678"/>
      <c r="C555" s="56" t="s">
        <v>2005</v>
      </c>
      <c r="D555" s="56" t="s">
        <v>2006</v>
      </c>
      <c r="E555" s="56" t="s">
        <v>2007</v>
      </c>
      <c r="F555" s="56" t="s">
        <v>2008</v>
      </c>
      <c r="G555" s="57" t="s">
        <v>2009</v>
      </c>
    </row>
    <row r="556" spans="1:7" ht="15" hidden="1" customHeight="1">
      <c r="A556" s="86" t="s">
        <v>2026</v>
      </c>
      <c r="B556" s="87" t="s">
        <v>2075</v>
      </c>
      <c r="C556" s="88" t="s">
        <v>1998</v>
      </c>
      <c r="D556" s="88" t="s">
        <v>2021</v>
      </c>
      <c r="E556" s="89">
        <v>0.23899999999999999</v>
      </c>
      <c r="F556" s="90">
        <v>20.67</v>
      </c>
      <c r="G556" s="91">
        <f>E556*F556</f>
        <v>4.9401299999999999</v>
      </c>
    </row>
    <row r="557" spans="1:7" ht="15" hidden="1" customHeight="1">
      <c r="A557" s="86" t="s">
        <v>2236</v>
      </c>
      <c r="B557" s="87" t="s">
        <v>2228</v>
      </c>
      <c r="C557" s="88" t="s">
        <v>1998</v>
      </c>
      <c r="D557" s="88" t="s">
        <v>2021</v>
      </c>
      <c r="E557" s="89">
        <v>0.14499999999999999</v>
      </c>
      <c r="F557" s="90">
        <v>27.49</v>
      </c>
      <c r="G557" s="91">
        <f>E557*F557</f>
        <v>3.9860500000000001</v>
      </c>
    </row>
    <row r="558" spans="1:7" ht="18" hidden="1" customHeight="1">
      <c r="A558" s="79"/>
      <c r="B558" s="80"/>
      <c r="C558" s="80"/>
      <c r="D558" s="80"/>
      <c r="E558" s="680" t="s">
        <v>2028</v>
      </c>
      <c r="F558" s="680"/>
      <c r="G558" s="81">
        <f>G556+G557</f>
        <v>8.9261800000000004</v>
      </c>
    </row>
    <row r="559" spans="1:7" ht="15" hidden="1" customHeight="1">
      <c r="A559" s="79"/>
      <c r="B559" s="80"/>
      <c r="C559" s="80"/>
      <c r="D559" s="80"/>
      <c r="E559" s="681" t="s">
        <v>2033</v>
      </c>
      <c r="F559" s="681"/>
      <c r="G559" s="82">
        <f>G558+G554+G547</f>
        <v>63.988836999999997</v>
      </c>
    </row>
    <row r="560" spans="1:7" ht="17.25" hidden="1" customHeight="1">
      <c r="A560" s="92" t="s">
        <v>2207</v>
      </c>
      <c r="B560" s="80"/>
      <c r="C560" s="80"/>
      <c r="D560" s="80"/>
      <c r="E560" s="682"/>
      <c r="F560" s="682"/>
      <c r="G560" s="683"/>
    </row>
    <row r="561" spans="1:7" ht="20.100000000000001" hidden="1" customHeight="1">
      <c r="A561" s="674" t="s">
        <v>2239</v>
      </c>
      <c r="B561" s="675"/>
      <c r="C561" s="675"/>
      <c r="D561" s="675"/>
      <c r="E561" s="675"/>
      <c r="F561" s="675"/>
      <c r="G561" s="676"/>
    </row>
    <row r="562" spans="1:7" ht="15" hidden="1" customHeight="1">
      <c r="A562" s="677" t="s">
        <v>2046</v>
      </c>
      <c r="B562" s="678"/>
      <c r="C562" s="56" t="s">
        <v>2005</v>
      </c>
      <c r="D562" s="56" t="s">
        <v>2006</v>
      </c>
      <c r="E562" s="56" t="s">
        <v>2007</v>
      </c>
      <c r="F562" s="56" t="s">
        <v>2008</v>
      </c>
      <c r="G562" s="57" t="s">
        <v>2009</v>
      </c>
    </row>
    <row r="563" spans="1:7" ht="29.1" hidden="1" customHeight="1">
      <c r="A563" s="86" t="s">
        <v>2230</v>
      </c>
      <c r="B563" s="87" t="s">
        <v>2222</v>
      </c>
      <c r="C563" s="88" t="s">
        <v>1998</v>
      </c>
      <c r="D563" s="88" t="s">
        <v>2048</v>
      </c>
      <c r="E563" s="89">
        <v>1.83E-2</v>
      </c>
      <c r="F563" s="90">
        <v>26.45</v>
      </c>
      <c r="G563" s="91">
        <f>E563*F563</f>
        <v>0.48403499999999999</v>
      </c>
    </row>
    <row r="564" spans="1:7" ht="29.1" hidden="1" customHeight="1">
      <c r="A564" s="86" t="s">
        <v>2231</v>
      </c>
      <c r="B564" s="87" t="s">
        <v>2223</v>
      </c>
      <c r="C564" s="88" t="s">
        <v>1998</v>
      </c>
      <c r="D564" s="88" t="s">
        <v>2050</v>
      </c>
      <c r="E564" s="89">
        <v>1.32E-2</v>
      </c>
      <c r="F564" s="90">
        <v>27.43</v>
      </c>
      <c r="G564" s="91">
        <f>E564*F564</f>
        <v>0.36207600000000001</v>
      </c>
    </row>
    <row r="565" spans="1:7" ht="18" hidden="1" customHeight="1">
      <c r="A565" s="79"/>
      <c r="B565" s="80"/>
      <c r="C565" s="80"/>
      <c r="D565" s="80"/>
      <c r="E565" s="680" t="s">
        <v>2051</v>
      </c>
      <c r="F565" s="680"/>
      <c r="G565" s="81">
        <f>G563+G564</f>
        <v>0.84611099999999995</v>
      </c>
    </row>
    <row r="566" spans="1:7" ht="15" hidden="1" customHeight="1">
      <c r="A566" s="677" t="s">
        <v>2004</v>
      </c>
      <c r="B566" s="678"/>
      <c r="C566" s="56" t="s">
        <v>2005</v>
      </c>
      <c r="D566" s="56" t="s">
        <v>2006</v>
      </c>
      <c r="E566" s="56" t="s">
        <v>2007</v>
      </c>
      <c r="F566" s="56" t="s">
        <v>2008</v>
      </c>
      <c r="G566" s="57" t="s">
        <v>2009</v>
      </c>
    </row>
    <row r="567" spans="1:7" ht="15" hidden="1" customHeight="1">
      <c r="A567" s="86" t="s">
        <v>2232</v>
      </c>
      <c r="B567" s="87" t="s">
        <v>2224</v>
      </c>
      <c r="C567" s="88" t="s">
        <v>1998</v>
      </c>
      <c r="D567" s="88" t="s">
        <v>237</v>
      </c>
      <c r="E567" s="89">
        <v>6.0000000000000001E-3</v>
      </c>
      <c r="F567" s="90">
        <v>17.940000000000001</v>
      </c>
      <c r="G567" s="91">
        <f>E567*F567</f>
        <v>0.10764</v>
      </c>
    </row>
    <row r="568" spans="1:7" ht="21" hidden="1" customHeight="1">
      <c r="A568" s="86" t="s">
        <v>2233</v>
      </c>
      <c r="B568" s="87" t="s">
        <v>2225</v>
      </c>
      <c r="C568" s="88" t="s">
        <v>1998</v>
      </c>
      <c r="D568" s="88" t="s">
        <v>237</v>
      </c>
      <c r="E568" s="89">
        <v>1.1999999999999999E-3</v>
      </c>
      <c r="F568" s="90">
        <v>103.71</v>
      </c>
      <c r="G568" s="91">
        <f>E568*F568</f>
        <v>0.12445199999999999</v>
      </c>
    </row>
    <row r="569" spans="1:7" ht="21" hidden="1" customHeight="1">
      <c r="A569" s="86">
        <v>40873</v>
      </c>
      <c r="B569" s="87" t="s">
        <v>2240</v>
      </c>
      <c r="C569" s="88" t="s">
        <v>1998</v>
      </c>
      <c r="D569" s="88" t="s">
        <v>23</v>
      </c>
      <c r="E569" s="89">
        <v>1.05</v>
      </c>
      <c r="F569" s="90">
        <v>27.03</v>
      </c>
      <c r="G569" s="91">
        <f>E569*F569</f>
        <v>28.381499999999999</v>
      </c>
    </row>
    <row r="570" spans="1:7" ht="21" hidden="1" customHeight="1">
      <c r="A570" s="86" t="s">
        <v>2126</v>
      </c>
      <c r="B570" s="87" t="s">
        <v>2114</v>
      </c>
      <c r="C570" s="88" t="s">
        <v>1998</v>
      </c>
      <c r="D570" s="88" t="s">
        <v>2115</v>
      </c>
      <c r="E570" s="89">
        <v>0.19800000000000001</v>
      </c>
      <c r="F570" s="90">
        <v>30.69</v>
      </c>
      <c r="G570" s="91">
        <f>E570*F570</f>
        <v>6.0766200000000001</v>
      </c>
    </row>
    <row r="571" spans="1:7" ht="15" hidden="1" customHeight="1">
      <c r="A571" s="86" t="s">
        <v>2235</v>
      </c>
      <c r="B571" s="87" t="s">
        <v>2227</v>
      </c>
      <c r="C571" s="88" t="s">
        <v>1998</v>
      </c>
      <c r="D571" s="88" t="s">
        <v>237</v>
      </c>
      <c r="E571" s="89">
        <v>4.4999999999999998E-2</v>
      </c>
      <c r="F571" s="90">
        <v>288</v>
      </c>
      <c r="G571" s="91">
        <f>E571*F571</f>
        <v>12.96</v>
      </c>
    </row>
    <row r="572" spans="1:7" ht="15" hidden="1" customHeight="1">
      <c r="A572" s="79"/>
      <c r="B572" s="80"/>
      <c r="C572" s="80"/>
      <c r="D572" s="80"/>
      <c r="E572" s="680" t="s">
        <v>2017</v>
      </c>
      <c r="F572" s="680"/>
      <c r="G572" s="81">
        <f>G567+G568+G569+G570+G571</f>
        <v>47.650212000000003</v>
      </c>
    </row>
    <row r="573" spans="1:7" ht="15" hidden="1" customHeight="1">
      <c r="A573" s="677" t="s">
        <v>2018</v>
      </c>
      <c r="B573" s="678"/>
      <c r="C573" s="56" t="s">
        <v>2005</v>
      </c>
      <c r="D573" s="56" t="s">
        <v>2006</v>
      </c>
      <c r="E573" s="56" t="s">
        <v>2007</v>
      </c>
      <c r="F573" s="56" t="s">
        <v>2008</v>
      </c>
      <c r="G573" s="57" t="s">
        <v>2009</v>
      </c>
    </row>
    <row r="574" spans="1:7" ht="15" hidden="1" customHeight="1">
      <c r="A574" s="86" t="s">
        <v>2026</v>
      </c>
      <c r="B574" s="87" t="s">
        <v>2075</v>
      </c>
      <c r="C574" s="88" t="s">
        <v>1998</v>
      </c>
      <c r="D574" s="88" t="s">
        <v>2021</v>
      </c>
      <c r="E574" s="89">
        <v>0.20699999999999999</v>
      </c>
      <c r="F574" s="90">
        <v>20.67</v>
      </c>
      <c r="G574" s="91">
        <f>E574*F574</f>
        <v>4.2786900000000001</v>
      </c>
    </row>
    <row r="575" spans="1:7" ht="15" hidden="1" customHeight="1">
      <c r="A575" s="86" t="s">
        <v>2236</v>
      </c>
      <c r="B575" s="87" t="s">
        <v>2228</v>
      </c>
      <c r="C575" s="88" t="s">
        <v>1998</v>
      </c>
      <c r="D575" s="88" t="s">
        <v>2021</v>
      </c>
      <c r="E575" s="89">
        <v>0.112</v>
      </c>
      <c r="F575" s="90">
        <v>27.49</v>
      </c>
      <c r="G575" s="91">
        <f>E575*F575</f>
        <v>3.0788799999999998</v>
      </c>
    </row>
    <row r="576" spans="1:7" ht="18" hidden="1" customHeight="1">
      <c r="A576" s="79"/>
      <c r="B576" s="80"/>
      <c r="C576" s="80"/>
      <c r="D576" s="80"/>
      <c r="E576" s="680" t="s">
        <v>2028</v>
      </c>
      <c r="F576" s="680"/>
      <c r="G576" s="81">
        <f>G574+G575</f>
        <v>7.3575699999999999</v>
      </c>
    </row>
    <row r="577" spans="1:7" ht="15" hidden="1" customHeight="1">
      <c r="A577" s="79"/>
      <c r="B577" s="80"/>
      <c r="C577" s="80"/>
      <c r="D577" s="80"/>
      <c r="E577" s="681" t="s">
        <v>2033</v>
      </c>
      <c r="F577" s="681"/>
      <c r="G577" s="82">
        <f>G576+G572+G565</f>
        <v>55.853892999999999</v>
      </c>
    </row>
    <row r="578" spans="1:7" ht="15.75" hidden="1" customHeight="1">
      <c r="A578" s="92" t="s">
        <v>2241</v>
      </c>
      <c r="B578" s="80"/>
      <c r="C578" s="80"/>
      <c r="D578" s="80"/>
      <c r="E578" s="682"/>
      <c r="F578" s="682"/>
      <c r="G578" s="683"/>
    </row>
    <row r="579" spans="1:7" ht="20.100000000000001" hidden="1" customHeight="1">
      <c r="A579" s="674" t="s">
        <v>2242</v>
      </c>
      <c r="B579" s="675"/>
      <c r="C579" s="675"/>
      <c r="D579" s="675"/>
      <c r="E579" s="675"/>
      <c r="F579" s="675"/>
      <c r="G579" s="676"/>
    </row>
    <row r="580" spans="1:7" ht="15" hidden="1" customHeight="1">
      <c r="A580" s="677" t="s">
        <v>2004</v>
      </c>
      <c r="B580" s="678"/>
      <c r="C580" s="56" t="s">
        <v>2005</v>
      </c>
      <c r="D580" s="56" t="s">
        <v>2006</v>
      </c>
      <c r="E580" s="56" t="s">
        <v>2007</v>
      </c>
      <c r="F580" s="56" t="s">
        <v>2008</v>
      </c>
      <c r="G580" s="57" t="s">
        <v>2009</v>
      </c>
    </row>
    <row r="581" spans="1:7" ht="38.1" hidden="1" customHeight="1">
      <c r="A581" s="86">
        <v>626</v>
      </c>
      <c r="B581" s="87" t="s">
        <v>2243</v>
      </c>
      <c r="C581" s="88" t="s">
        <v>1998</v>
      </c>
      <c r="D581" s="88" t="s">
        <v>237</v>
      </c>
      <c r="E581" s="89">
        <v>1.5</v>
      </c>
      <c r="F581" s="90">
        <v>17.920000000000002</v>
      </c>
      <c r="G581" s="91">
        <f>E581*F581</f>
        <v>26.88</v>
      </c>
    </row>
    <row r="582" spans="1:7" ht="15" hidden="1" customHeight="1">
      <c r="A582" s="79"/>
      <c r="B582" s="80"/>
      <c r="C582" s="80"/>
      <c r="D582" s="80"/>
      <c r="E582" s="680" t="s">
        <v>2017</v>
      </c>
      <c r="F582" s="680"/>
      <c r="G582" s="81">
        <f>G581</f>
        <v>26.88</v>
      </c>
    </row>
    <row r="583" spans="1:7" ht="15" hidden="1" customHeight="1">
      <c r="A583" s="677" t="s">
        <v>2018</v>
      </c>
      <c r="B583" s="678"/>
      <c r="C583" s="56" t="s">
        <v>2005</v>
      </c>
      <c r="D583" s="56" t="s">
        <v>2006</v>
      </c>
      <c r="E583" s="56" t="s">
        <v>2007</v>
      </c>
      <c r="F583" s="56" t="s">
        <v>2008</v>
      </c>
      <c r="G583" s="57" t="s">
        <v>2009</v>
      </c>
    </row>
    <row r="584" spans="1:7" ht="21" hidden="1" customHeight="1">
      <c r="A584" s="86">
        <v>88243</v>
      </c>
      <c r="B584" s="87" t="s">
        <v>2244</v>
      </c>
      <c r="C584" s="88" t="s">
        <v>1998</v>
      </c>
      <c r="D584" s="88" t="s">
        <v>2021</v>
      </c>
      <c r="E584" s="89">
        <v>9.69E-2</v>
      </c>
      <c r="F584" s="90">
        <v>24.12</v>
      </c>
      <c r="G584" s="91">
        <f>E584*F584</f>
        <v>2.3372280000000001</v>
      </c>
    </row>
    <row r="585" spans="1:7" ht="15" hidden="1" customHeight="1">
      <c r="A585" s="86">
        <v>88270</v>
      </c>
      <c r="B585" s="87" t="s">
        <v>2245</v>
      </c>
      <c r="C585" s="88" t="s">
        <v>1998</v>
      </c>
      <c r="D585" s="88" t="s">
        <v>2021</v>
      </c>
      <c r="E585" s="89">
        <v>0.4299</v>
      </c>
      <c r="F585" s="90">
        <v>28.15</v>
      </c>
      <c r="G585" s="91">
        <f>E585*F585</f>
        <v>12.101685</v>
      </c>
    </row>
    <row r="586" spans="1:7" ht="18" hidden="1" customHeight="1">
      <c r="A586" s="79"/>
      <c r="B586" s="80"/>
      <c r="C586" s="80"/>
      <c r="D586" s="80"/>
      <c r="E586" s="680" t="s">
        <v>2028</v>
      </c>
      <c r="F586" s="680"/>
      <c r="G586" s="81">
        <f>G584+G585</f>
        <v>14.438912999999999</v>
      </c>
    </row>
    <row r="587" spans="1:7" ht="15" hidden="1" customHeight="1">
      <c r="A587" s="79"/>
      <c r="B587" s="80"/>
      <c r="C587" s="80"/>
      <c r="D587" s="80"/>
      <c r="E587" s="681" t="s">
        <v>2033</v>
      </c>
      <c r="F587" s="681"/>
      <c r="G587" s="82">
        <f>G586+G582</f>
        <v>41.318913000000002</v>
      </c>
    </row>
    <row r="588" spans="1:7" ht="18" hidden="1" customHeight="1">
      <c r="A588" s="92" t="s">
        <v>2246</v>
      </c>
      <c r="B588" s="80"/>
      <c r="C588" s="80"/>
      <c r="D588" s="80"/>
      <c r="E588" s="682"/>
      <c r="F588" s="682"/>
      <c r="G588" s="683"/>
    </row>
    <row r="589" spans="1:7" ht="20.100000000000001" hidden="1" customHeight="1">
      <c r="A589" s="674" t="s">
        <v>2247</v>
      </c>
      <c r="B589" s="675"/>
      <c r="C589" s="675"/>
      <c r="D589" s="675"/>
      <c r="E589" s="675"/>
      <c r="F589" s="675"/>
      <c r="G589" s="676"/>
    </row>
    <row r="590" spans="1:7" ht="15" hidden="1" customHeight="1">
      <c r="A590" s="677" t="s">
        <v>2004</v>
      </c>
      <c r="B590" s="678"/>
      <c r="C590" s="56" t="s">
        <v>2005</v>
      </c>
      <c r="D590" s="56" t="s">
        <v>2006</v>
      </c>
      <c r="E590" s="56" t="s">
        <v>2007</v>
      </c>
      <c r="F590" s="56" t="s">
        <v>2008</v>
      </c>
      <c r="G590" s="57" t="s">
        <v>2009</v>
      </c>
    </row>
    <row r="591" spans="1:7" ht="38.1" hidden="1" customHeight="1">
      <c r="A591" s="86">
        <v>626</v>
      </c>
      <c r="B591" s="87" t="s">
        <v>2243</v>
      </c>
      <c r="C591" s="88" t="s">
        <v>1998</v>
      </c>
      <c r="D591" s="88" t="s">
        <v>237</v>
      </c>
      <c r="E591" s="89">
        <v>1.5</v>
      </c>
      <c r="F591" s="90">
        <v>17.920000000000002</v>
      </c>
      <c r="G591" s="91">
        <f>E591*F591</f>
        <v>26.88</v>
      </c>
    </row>
    <row r="592" spans="1:7" ht="15" hidden="1" customHeight="1">
      <c r="A592" s="79"/>
      <c r="B592" s="80"/>
      <c r="C592" s="80"/>
      <c r="D592" s="80"/>
      <c r="E592" s="680" t="s">
        <v>2017</v>
      </c>
      <c r="F592" s="680"/>
      <c r="G592" s="81">
        <f>G591</f>
        <v>26.88</v>
      </c>
    </row>
    <row r="593" spans="1:7" ht="15" hidden="1" customHeight="1">
      <c r="A593" s="677" t="s">
        <v>2018</v>
      </c>
      <c r="B593" s="678"/>
      <c r="C593" s="56" t="s">
        <v>2005</v>
      </c>
      <c r="D593" s="56" t="s">
        <v>2006</v>
      </c>
      <c r="E593" s="56" t="s">
        <v>2007</v>
      </c>
      <c r="F593" s="56" t="s">
        <v>2008</v>
      </c>
      <c r="G593" s="57" t="s">
        <v>2009</v>
      </c>
    </row>
    <row r="594" spans="1:7" ht="21" hidden="1" customHeight="1">
      <c r="A594" s="86" t="s">
        <v>2248</v>
      </c>
      <c r="B594" s="87" t="s">
        <v>2244</v>
      </c>
      <c r="C594" s="88" t="s">
        <v>1998</v>
      </c>
      <c r="D594" s="88" t="s">
        <v>2021</v>
      </c>
      <c r="E594" s="89">
        <v>9.69E-2</v>
      </c>
      <c r="F594" s="90">
        <v>24.12</v>
      </c>
      <c r="G594" s="91">
        <f>E594*F594</f>
        <v>2.3372280000000001</v>
      </c>
    </row>
    <row r="595" spans="1:7" ht="15" hidden="1" customHeight="1">
      <c r="A595" s="86" t="s">
        <v>2249</v>
      </c>
      <c r="B595" s="87" t="s">
        <v>2245</v>
      </c>
      <c r="C595" s="88" t="s">
        <v>1998</v>
      </c>
      <c r="D595" s="88" t="s">
        <v>2021</v>
      </c>
      <c r="E595" s="89">
        <v>0.4299</v>
      </c>
      <c r="F595" s="90">
        <v>28.15</v>
      </c>
      <c r="G595" s="91">
        <f>E595*F595</f>
        <v>12.101685</v>
      </c>
    </row>
    <row r="596" spans="1:7" ht="18" hidden="1" customHeight="1">
      <c r="A596" s="79"/>
      <c r="B596" s="80"/>
      <c r="C596" s="80"/>
      <c r="D596" s="80"/>
      <c r="E596" s="680" t="s">
        <v>2028</v>
      </c>
      <c r="F596" s="680"/>
      <c r="G596" s="81">
        <f>G594+G595</f>
        <v>14.438912999999999</v>
      </c>
    </row>
    <row r="597" spans="1:7" ht="15" hidden="1" customHeight="1">
      <c r="A597" s="79"/>
      <c r="B597" s="80"/>
      <c r="C597" s="80"/>
      <c r="D597" s="80"/>
      <c r="E597" s="681" t="s">
        <v>2033</v>
      </c>
      <c r="F597" s="681"/>
      <c r="G597" s="82">
        <f>G596+G592</f>
        <v>41.318913000000002</v>
      </c>
    </row>
    <row r="598" spans="1:7" ht="19.5" hidden="1" customHeight="1">
      <c r="A598" s="92" t="s">
        <v>2211</v>
      </c>
      <c r="B598" s="80"/>
      <c r="C598" s="80"/>
      <c r="D598" s="80"/>
      <c r="E598" s="682"/>
      <c r="F598" s="682"/>
      <c r="G598" s="683"/>
    </row>
    <row r="599" spans="1:7" ht="27.95" hidden="1" customHeight="1">
      <c r="A599" s="674" t="s">
        <v>2250</v>
      </c>
      <c r="B599" s="675"/>
      <c r="C599" s="675"/>
      <c r="D599" s="675"/>
      <c r="E599" s="675"/>
      <c r="F599" s="675"/>
      <c r="G599" s="676"/>
    </row>
    <row r="600" spans="1:7" ht="15" hidden="1" customHeight="1">
      <c r="A600" s="677" t="s">
        <v>2004</v>
      </c>
      <c r="B600" s="678"/>
      <c r="C600" s="56" t="s">
        <v>2005</v>
      </c>
      <c r="D600" s="56" t="s">
        <v>2006</v>
      </c>
      <c r="E600" s="56" t="s">
        <v>2007</v>
      </c>
      <c r="F600" s="56" t="s">
        <v>2008</v>
      </c>
      <c r="G600" s="57" t="s">
        <v>2009</v>
      </c>
    </row>
    <row r="601" spans="1:7" ht="15" hidden="1" customHeight="1">
      <c r="A601" s="86">
        <v>1381</v>
      </c>
      <c r="B601" s="87" t="s">
        <v>2251</v>
      </c>
      <c r="C601" s="88" t="s">
        <v>1998</v>
      </c>
      <c r="D601" s="88" t="s">
        <v>237</v>
      </c>
      <c r="E601" s="89">
        <v>4.91</v>
      </c>
      <c r="F601" s="90">
        <v>0.7</v>
      </c>
      <c r="G601" s="91">
        <f>E601*F601</f>
        <v>3.4369999999999998</v>
      </c>
    </row>
    <row r="602" spans="1:7" ht="15" hidden="1" customHeight="1">
      <c r="A602" s="86">
        <v>34357</v>
      </c>
      <c r="B602" s="87" t="s">
        <v>2252</v>
      </c>
      <c r="C602" s="88" t="s">
        <v>1998</v>
      </c>
      <c r="D602" s="88" t="s">
        <v>237</v>
      </c>
      <c r="E602" s="89">
        <v>0.54859999999999998</v>
      </c>
      <c r="F602" s="90">
        <v>4.1100000000000003</v>
      </c>
      <c r="G602" s="91">
        <f>E602*F602</f>
        <v>2.2547459999999999</v>
      </c>
    </row>
    <row r="603" spans="1:7" ht="21" hidden="1" customHeight="1">
      <c r="A603" s="86">
        <v>536</v>
      </c>
      <c r="B603" s="87" t="s">
        <v>2253</v>
      </c>
      <c r="C603" s="88" t="s">
        <v>1998</v>
      </c>
      <c r="D603" s="88" t="s">
        <v>1084</v>
      </c>
      <c r="E603" s="89">
        <v>1.0618000000000001</v>
      </c>
      <c r="F603" s="90">
        <v>27.49</v>
      </c>
      <c r="G603" s="91">
        <f>E603*F603</f>
        <v>29.188882</v>
      </c>
    </row>
    <row r="604" spans="1:7" ht="15" hidden="1" customHeight="1">
      <c r="A604" s="79"/>
      <c r="B604" s="80"/>
      <c r="C604" s="80"/>
      <c r="D604" s="80"/>
      <c r="E604" s="680" t="s">
        <v>2017</v>
      </c>
      <c r="F604" s="680"/>
      <c r="G604" s="81">
        <f>G601+G602+G603</f>
        <v>34.880628000000002</v>
      </c>
    </row>
    <row r="605" spans="1:7" ht="15" hidden="1" customHeight="1">
      <c r="A605" s="677" t="s">
        <v>2018</v>
      </c>
      <c r="B605" s="678"/>
      <c r="C605" s="56" t="s">
        <v>2005</v>
      </c>
      <c r="D605" s="56" t="s">
        <v>2006</v>
      </c>
      <c r="E605" s="56" t="s">
        <v>2007</v>
      </c>
      <c r="F605" s="56" t="s">
        <v>2008</v>
      </c>
      <c r="G605" s="57" t="s">
        <v>2009</v>
      </c>
    </row>
    <row r="606" spans="1:7" ht="21" hidden="1" customHeight="1">
      <c r="A606" s="86">
        <v>88256</v>
      </c>
      <c r="B606" s="87" t="s">
        <v>2254</v>
      </c>
      <c r="C606" s="88" t="s">
        <v>1998</v>
      </c>
      <c r="D606" s="88" t="s">
        <v>2021</v>
      </c>
      <c r="E606" s="89">
        <v>0.6794</v>
      </c>
      <c r="F606" s="90">
        <v>29.83</v>
      </c>
      <c r="G606" s="91">
        <f>E606*F606</f>
        <v>20.266501999999999</v>
      </c>
    </row>
    <row r="607" spans="1:7" ht="15" hidden="1" customHeight="1">
      <c r="A607" s="86">
        <v>88316</v>
      </c>
      <c r="B607" s="87" t="s">
        <v>2075</v>
      </c>
      <c r="C607" s="88" t="s">
        <v>1998</v>
      </c>
      <c r="D607" s="88" t="s">
        <v>2021</v>
      </c>
      <c r="E607" s="89">
        <v>0.30890000000000001</v>
      </c>
      <c r="F607" s="90">
        <v>20.67</v>
      </c>
      <c r="G607" s="91">
        <f>E607*F607</f>
        <v>6.3849629999999999</v>
      </c>
    </row>
    <row r="608" spans="1:7" ht="18" hidden="1" customHeight="1">
      <c r="A608" s="79"/>
      <c r="B608" s="80"/>
      <c r="C608" s="80"/>
      <c r="D608" s="80"/>
      <c r="E608" s="680" t="s">
        <v>2028</v>
      </c>
      <c r="F608" s="680"/>
      <c r="G608" s="81">
        <f>G606+G607</f>
        <v>26.651465000000002</v>
      </c>
    </row>
    <row r="609" spans="1:7" ht="15" hidden="1" customHeight="1">
      <c r="A609" s="79"/>
      <c r="B609" s="80"/>
      <c r="C609" s="80"/>
      <c r="D609" s="80"/>
      <c r="E609" s="681" t="s">
        <v>2033</v>
      </c>
      <c r="F609" s="681"/>
      <c r="G609" s="82">
        <f>G608+G604</f>
        <v>61.532093000000003</v>
      </c>
    </row>
    <row r="610" spans="1:7" ht="16.5" hidden="1" customHeight="1">
      <c r="A610" s="92" t="s">
        <v>2213</v>
      </c>
      <c r="B610" s="80"/>
      <c r="C610" s="80"/>
      <c r="D610" s="80"/>
      <c r="E610" s="682"/>
      <c r="F610" s="682"/>
      <c r="G610" s="683"/>
    </row>
    <row r="611" spans="1:7" ht="38.1" hidden="1" customHeight="1">
      <c r="A611" s="674" t="s">
        <v>2255</v>
      </c>
      <c r="B611" s="675"/>
      <c r="C611" s="675"/>
      <c r="D611" s="675"/>
      <c r="E611" s="675"/>
      <c r="F611" s="675"/>
      <c r="G611" s="676"/>
    </row>
    <row r="612" spans="1:7" ht="15" hidden="1" customHeight="1">
      <c r="A612" s="677" t="s">
        <v>2004</v>
      </c>
      <c r="B612" s="678"/>
      <c r="C612" s="56" t="s">
        <v>2005</v>
      </c>
      <c r="D612" s="56" t="s">
        <v>2006</v>
      </c>
      <c r="E612" s="56" t="s">
        <v>2007</v>
      </c>
      <c r="F612" s="56" t="s">
        <v>2008</v>
      </c>
      <c r="G612" s="57" t="s">
        <v>2009</v>
      </c>
    </row>
    <row r="613" spans="1:7" ht="15" hidden="1" customHeight="1">
      <c r="A613" s="86" t="s">
        <v>2256</v>
      </c>
      <c r="B613" s="87" t="s">
        <v>2251</v>
      </c>
      <c r="C613" s="88" t="s">
        <v>1998</v>
      </c>
      <c r="D613" s="88" t="s">
        <v>237</v>
      </c>
      <c r="E613" s="89">
        <v>4.91</v>
      </c>
      <c r="F613" s="90">
        <v>0.7</v>
      </c>
      <c r="G613" s="91">
        <f>E613*F613</f>
        <v>3.4369999999999998</v>
      </c>
    </row>
    <row r="614" spans="1:7" ht="15" hidden="1" customHeight="1">
      <c r="A614" s="86" t="s">
        <v>2257</v>
      </c>
      <c r="B614" s="87" t="s">
        <v>2252</v>
      </c>
      <c r="C614" s="88" t="s">
        <v>1998</v>
      </c>
      <c r="D614" s="88" t="s">
        <v>237</v>
      </c>
      <c r="E614" s="89">
        <v>0.54859999999999998</v>
      </c>
      <c r="F614" s="90">
        <v>4.1100000000000003</v>
      </c>
      <c r="G614" s="91">
        <f>E614*F614</f>
        <v>2.2547459999999999</v>
      </c>
    </row>
    <row r="615" spans="1:7" ht="21" hidden="1" customHeight="1">
      <c r="A615" s="86" t="s">
        <v>2258</v>
      </c>
      <c r="B615" s="87" t="s">
        <v>2253</v>
      </c>
      <c r="C615" s="88" t="s">
        <v>1998</v>
      </c>
      <c r="D615" s="88" t="s">
        <v>1084</v>
      </c>
      <c r="E615" s="89">
        <v>1.0618000000000001</v>
      </c>
      <c r="F615" s="90">
        <v>27.49</v>
      </c>
      <c r="G615" s="91">
        <f>E615*F615</f>
        <v>29.188882</v>
      </c>
    </row>
    <row r="616" spans="1:7" ht="15" hidden="1" customHeight="1">
      <c r="A616" s="79"/>
      <c r="B616" s="80"/>
      <c r="C616" s="80"/>
      <c r="D616" s="80"/>
      <c r="E616" s="680" t="s">
        <v>2017</v>
      </c>
      <c r="F616" s="680"/>
      <c r="G616" s="81">
        <f>G613+G614+G615</f>
        <v>34.880628000000002</v>
      </c>
    </row>
    <row r="617" spans="1:7" ht="15" hidden="1" customHeight="1">
      <c r="A617" s="677" t="s">
        <v>2018</v>
      </c>
      <c r="B617" s="678"/>
      <c r="C617" s="56" t="s">
        <v>2005</v>
      </c>
      <c r="D617" s="56" t="s">
        <v>2006</v>
      </c>
      <c r="E617" s="56" t="s">
        <v>2007</v>
      </c>
      <c r="F617" s="56" t="s">
        <v>2008</v>
      </c>
      <c r="G617" s="57" t="s">
        <v>2009</v>
      </c>
    </row>
    <row r="618" spans="1:7" ht="21" hidden="1" customHeight="1">
      <c r="A618" s="86" t="s">
        <v>2259</v>
      </c>
      <c r="B618" s="87" t="s">
        <v>2254</v>
      </c>
      <c r="C618" s="88" t="s">
        <v>1998</v>
      </c>
      <c r="D618" s="88" t="s">
        <v>2021</v>
      </c>
      <c r="E618" s="89">
        <v>0.6794</v>
      </c>
      <c r="F618" s="90">
        <v>29.83</v>
      </c>
      <c r="G618" s="91">
        <f>E618*F618</f>
        <v>20.266501999999999</v>
      </c>
    </row>
    <row r="619" spans="1:7" ht="15" hidden="1" customHeight="1">
      <c r="A619" s="86" t="s">
        <v>2026</v>
      </c>
      <c r="B619" s="87" t="s">
        <v>2075</v>
      </c>
      <c r="C619" s="88" t="s">
        <v>1998</v>
      </c>
      <c r="D619" s="88" t="s">
        <v>2021</v>
      </c>
      <c r="E619" s="89">
        <v>0.30890000000000001</v>
      </c>
      <c r="F619" s="90">
        <v>20.67</v>
      </c>
      <c r="G619" s="91">
        <f>E619*F619</f>
        <v>6.3849629999999999</v>
      </c>
    </row>
    <row r="620" spans="1:7" ht="18" hidden="1" customHeight="1">
      <c r="A620" s="79"/>
      <c r="B620" s="80"/>
      <c r="C620" s="80"/>
      <c r="D620" s="80"/>
      <c r="E620" s="680" t="s">
        <v>2028</v>
      </c>
      <c r="F620" s="680"/>
      <c r="G620" s="81">
        <f>G618+G619</f>
        <v>26.651465000000002</v>
      </c>
    </row>
    <row r="621" spans="1:7" ht="15" hidden="1" customHeight="1">
      <c r="A621" s="79"/>
      <c r="B621" s="80"/>
      <c r="C621" s="80"/>
      <c r="D621" s="80"/>
      <c r="E621" s="681" t="s">
        <v>2033</v>
      </c>
      <c r="F621" s="681"/>
      <c r="G621" s="82">
        <f>G620+G616</f>
        <v>61.532093000000003</v>
      </c>
    </row>
    <row r="622" spans="1:7" ht="18" hidden="1" customHeight="1">
      <c r="A622" s="92" t="s">
        <v>2260</v>
      </c>
      <c r="B622" s="80"/>
      <c r="C622" s="80"/>
      <c r="D622" s="80"/>
      <c r="E622" s="682"/>
      <c r="F622" s="682"/>
      <c r="G622" s="683"/>
    </row>
    <row r="623" spans="1:7" ht="44.1" hidden="1" customHeight="1">
      <c r="A623" s="674" t="s">
        <v>2261</v>
      </c>
      <c r="B623" s="675"/>
      <c r="C623" s="675"/>
      <c r="D623" s="675"/>
      <c r="E623" s="675"/>
      <c r="F623" s="675"/>
      <c r="G623" s="676"/>
    </row>
    <row r="624" spans="1:7" ht="15" hidden="1" customHeight="1">
      <c r="A624" s="677" t="s">
        <v>2004</v>
      </c>
      <c r="B624" s="678"/>
      <c r="C624" s="56" t="s">
        <v>2005</v>
      </c>
      <c r="D624" s="56" t="s">
        <v>2006</v>
      </c>
      <c r="E624" s="56" t="s">
        <v>2007</v>
      </c>
      <c r="F624" s="56" t="s">
        <v>2008</v>
      </c>
      <c r="G624" s="57" t="s">
        <v>2009</v>
      </c>
    </row>
    <row r="625" spans="1:7" ht="15" hidden="1" customHeight="1">
      <c r="A625" s="86" t="s">
        <v>2256</v>
      </c>
      <c r="B625" s="87" t="s">
        <v>2251</v>
      </c>
      <c r="C625" s="88" t="s">
        <v>1998</v>
      </c>
      <c r="D625" s="88" t="s">
        <v>237</v>
      </c>
      <c r="E625" s="89">
        <v>4.91</v>
      </c>
      <c r="F625" s="90">
        <v>0.7</v>
      </c>
      <c r="G625" s="91">
        <f>E625*F625</f>
        <v>3.4369999999999998</v>
      </c>
    </row>
    <row r="626" spans="1:7" ht="15" hidden="1" customHeight="1">
      <c r="A626" s="86" t="s">
        <v>2257</v>
      </c>
      <c r="B626" s="87" t="s">
        <v>2252</v>
      </c>
      <c r="C626" s="88" t="s">
        <v>1998</v>
      </c>
      <c r="D626" s="88" t="s">
        <v>237</v>
      </c>
      <c r="E626" s="89">
        <v>0.54859999999999998</v>
      </c>
      <c r="F626" s="90">
        <v>4.1100000000000003</v>
      </c>
      <c r="G626" s="91">
        <f>E626*F626</f>
        <v>2.2547459999999999</v>
      </c>
    </row>
    <row r="627" spans="1:7" ht="21" hidden="1" customHeight="1">
      <c r="A627" s="86" t="s">
        <v>2258</v>
      </c>
      <c r="B627" s="87" t="s">
        <v>2253</v>
      </c>
      <c r="C627" s="88" t="s">
        <v>1998</v>
      </c>
      <c r="D627" s="88" t="s">
        <v>1084</v>
      </c>
      <c r="E627" s="89">
        <v>1.0618000000000001</v>
      </c>
      <c r="F627" s="90">
        <v>27.49</v>
      </c>
      <c r="G627" s="91">
        <f>E627*F627</f>
        <v>29.188882</v>
      </c>
    </row>
    <row r="628" spans="1:7" ht="15" hidden="1" customHeight="1">
      <c r="A628" s="79"/>
      <c r="B628" s="80"/>
      <c r="C628" s="80"/>
      <c r="D628" s="80"/>
      <c r="E628" s="680" t="s">
        <v>2017</v>
      </c>
      <c r="F628" s="680"/>
      <c r="G628" s="81">
        <f>G625+G626+G627</f>
        <v>34.880628000000002</v>
      </c>
    </row>
    <row r="629" spans="1:7" ht="15" hidden="1" customHeight="1">
      <c r="A629" s="677" t="s">
        <v>2018</v>
      </c>
      <c r="B629" s="678"/>
      <c r="C629" s="56" t="s">
        <v>2005</v>
      </c>
      <c r="D629" s="56" t="s">
        <v>2006</v>
      </c>
      <c r="E629" s="56" t="s">
        <v>2007</v>
      </c>
      <c r="F629" s="56" t="s">
        <v>2008</v>
      </c>
      <c r="G629" s="57" t="s">
        <v>2009</v>
      </c>
    </row>
    <row r="630" spans="1:7" ht="21" hidden="1" customHeight="1">
      <c r="A630" s="86" t="s">
        <v>2259</v>
      </c>
      <c r="B630" s="87" t="s">
        <v>2254</v>
      </c>
      <c r="C630" s="88" t="s">
        <v>1998</v>
      </c>
      <c r="D630" s="88" t="s">
        <v>2021</v>
      </c>
      <c r="E630" s="89">
        <v>0.6794</v>
      </c>
      <c r="F630" s="90">
        <v>29.83</v>
      </c>
      <c r="G630" s="91">
        <f>E630*F630</f>
        <v>20.266501999999999</v>
      </c>
    </row>
    <row r="631" spans="1:7" ht="15" hidden="1" customHeight="1">
      <c r="A631" s="86" t="s">
        <v>2026</v>
      </c>
      <c r="B631" s="87" t="s">
        <v>2075</v>
      </c>
      <c r="C631" s="88" t="s">
        <v>1998</v>
      </c>
      <c r="D631" s="88" t="s">
        <v>2021</v>
      </c>
      <c r="E631" s="89">
        <v>0.30890000000000001</v>
      </c>
      <c r="F631" s="90">
        <v>20.67</v>
      </c>
      <c r="G631" s="91">
        <f>E631*F631</f>
        <v>6.3849629999999999</v>
      </c>
    </row>
    <row r="632" spans="1:7" ht="18" hidden="1" customHeight="1">
      <c r="A632" s="79"/>
      <c r="B632" s="80"/>
      <c r="C632" s="80"/>
      <c r="D632" s="80"/>
      <c r="E632" s="680" t="s">
        <v>2028</v>
      </c>
      <c r="F632" s="680"/>
      <c r="G632" s="81">
        <f>G630+G631</f>
        <v>26.651465000000002</v>
      </c>
    </row>
    <row r="633" spans="1:7" ht="15" hidden="1" customHeight="1">
      <c r="A633" s="79"/>
      <c r="B633" s="80"/>
      <c r="C633" s="80"/>
      <c r="D633" s="80"/>
      <c r="E633" s="681" t="s">
        <v>2033</v>
      </c>
      <c r="F633" s="681"/>
      <c r="G633" s="82">
        <f>G628+G632</f>
        <v>61.532093000000003</v>
      </c>
    </row>
    <row r="634" spans="1:7" ht="16.5" hidden="1" customHeight="1">
      <c r="A634" s="92" t="s">
        <v>2262</v>
      </c>
      <c r="B634" s="80"/>
      <c r="C634" s="80"/>
      <c r="D634" s="80"/>
      <c r="E634" s="682"/>
      <c r="F634" s="682"/>
      <c r="G634" s="683"/>
    </row>
    <row r="635" spans="1:7" ht="38.1" hidden="1" customHeight="1">
      <c r="A635" s="674" t="s">
        <v>2263</v>
      </c>
      <c r="B635" s="675"/>
      <c r="C635" s="675"/>
      <c r="D635" s="675"/>
      <c r="E635" s="675"/>
      <c r="F635" s="675"/>
      <c r="G635" s="676"/>
    </row>
    <row r="636" spans="1:7" ht="15" hidden="1" customHeight="1">
      <c r="A636" s="677" t="s">
        <v>2004</v>
      </c>
      <c r="B636" s="678"/>
      <c r="C636" s="56" t="s">
        <v>2005</v>
      </c>
      <c r="D636" s="56" t="s">
        <v>2006</v>
      </c>
      <c r="E636" s="56" t="s">
        <v>2007</v>
      </c>
      <c r="F636" s="56" t="s">
        <v>2008</v>
      </c>
      <c r="G636" s="57" t="s">
        <v>2009</v>
      </c>
    </row>
    <row r="637" spans="1:7" ht="15" hidden="1" customHeight="1">
      <c r="A637" s="86" t="s">
        <v>2256</v>
      </c>
      <c r="B637" s="87" t="s">
        <v>2251</v>
      </c>
      <c r="C637" s="88" t="s">
        <v>1998</v>
      </c>
      <c r="D637" s="88" t="s">
        <v>237</v>
      </c>
      <c r="E637" s="89">
        <v>4.91</v>
      </c>
      <c r="F637" s="90">
        <v>0.7</v>
      </c>
      <c r="G637" s="91">
        <f>E637*F637</f>
        <v>3.4369999999999998</v>
      </c>
    </row>
    <row r="638" spans="1:7" ht="15" hidden="1" customHeight="1">
      <c r="A638" s="86" t="s">
        <v>2257</v>
      </c>
      <c r="B638" s="87" t="s">
        <v>2252</v>
      </c>
      <c r="C638" s="88" t="s">
        <v>1998</v>
      </c>
      <c r="D638" s="88" t="s">
        <v>237</v>
      </c>
      <c r="E638" s="89">
        <v>0.54859999999999998</v>
      </c>
      <c r="F638" s="90">
        <v>4.1100000000000003</v>
      </c>
      <c r="G638" s="91">
        <f>E638*F638</f>
        <v>2.2547459999999999</v>
      </c>
    </row>
    <row r="639" spans="1:7" ht="21" hidden="1" customHeight="1">
      <c r="A639" s="86" t="s">
        <v>2258</v>
      </c>
      <c r="B639" s="87" t="s">
        <v>2253</v>
      </c>
      <c r="C639" s="88" t="s">
        <v>1998</v>
      </c>
      <c r="D639" s="88" t="s">
        <v>1084</v>
      </c>
      <c r="E639" s="89">
        <v>1.0618000000000001</v>
      </c>
      <c r="F639" s="90">
        <v>27.49</v>
      </c>
      <c r="G639" s="91">
        <f>E639*F639</f>
        <v>29.188882</v>
      </c>
    </row>
    <row r="640" spans="1:7" ht="15" hidden="1" customHeight="1">
      <c r="A640" s="79"/>
      <c r="B640" s="80"/>
      <c r="C640" s="80"/>
      <c r="D640" s="80"/>
      <c r="E640" s="680" t="s">
        <v>2017</v>
      </c>
      <c r="F640" s="680"/>
      <c r="G640" s="81">
        <f>G637+G638+G639</f>
        <v>34.880628000000002</v>
      </c>
    </row>
    <row r="641" spans="1:7" ht="15" hidden="1" customHeight="1">
      <c r="A641" s="677" t="s">
        <v>2018</v>
      </c>
      <c r="B641" s="678"/>
      <c r="C641" s="56" t="s">
        <v>2005</v>
      </c>
      <c r="D641" s="56" t="s">
        <v>2006</v>
      </c>
      <c r="E641" s="56" t="s">
        <v>2007</v>
      </c>
      <c r="F641" s="56" t="s">
        <v>2008</v>
      </c>
      <c r="G641" s="57" t="s">
        <v>2009</v>
      </c>
    </row>
    <row r="642" spans="1:7" ht="21" hidden="1" customHeight="1">
      <c r="A642" s="86" t="s">
        <v>2259</v>
      </c>
      <c r="B642" s="87" t="s">
        <v>2254</v>
      </c>
      <c r="C642" s="88" t="s">
        <v>1998</v>
      </c>
      <c r="D642" s="88" t="s">
        <v>2021</v>
      </c>
      <c r="E642" s="89">
        <v>0.6794</v>
      </c>
      <c r="F642" s="90">
        <v>29.83</v>
      </c>
      <c r="G642" s="91">
        <f>E642*F642</f>
        <v>20.266501999999999</v>
      </c>
    </row>
    <row r="643" spans="1:7" ht="15" hidden="1" customHeight="1">
      <c r="A643" s="86" t="s">
        <v>2026</v>
      </c>
      <c r="B643" s="87" t="s">
        <v>2075</v>
      </c>
      <c r="C643" s="88" t="s">
        <v>1998</v>
      </c>
      <c r="D643" s="88" t="s">
        <v>2021</v>
      </c>
      <c r="E643" s="89">
        <v>0.30890000000000001</v>
      </c>
      <c r="F643" s="90">
        <v>20.67</v>
      </c>
      <c r="G643" s="91">
        <f>E643*F643</f>
        <v>6.3849629999999999</v>
      </c>
    </row>
    <row r="644" spans="1:7" ht="18" hidden="1" customHeight="1">
      <c r="A644" s="79"/>
      <c r="B644" s="80"/>
      <c r="C644" s="80"/>
      <c r="D644" s="80"/>
      <c r="E644" s="680" t="s">
        <v>2028</v>
      </c>
      <c r="F644" s="680"/>
      <c r="G644" s="81">
        <f>G642+G643</f>
        <v>26.651465000000002</v>
      </c>
    </row>
    <row r="645" spans="1:7" ht="15" hidden="1" customHeight="1">
      <c r="A645" s="79"/>
      <c r="B645" s="80"/>
      <c r="C645" s="80"/>
      <c r="D645" s="80"/>
      <c r="E645" s="681" t="s">
        <v>2033</v>
      </c>
      <c r="F645" s="681"/>
      <c r="G645" s="82">
        <f>G644+G640</f>
        <v>61.532093000000003</v>
      </c>
    </row>
    <row r="646" spans="1:7" ht="18" hidden="1" customHeight="1">
      <c r="A646" s="92" t="s">
        <v>2264</v>
      </c>
      <c r="B646" s="80"/>
      <c r="C646" s="80"/>
      <c r="D646" s="80"/>
      <c r="E646" s="682"/>
      <c r="F646" s="682"/>
      <c r="G646" s="683"/>
    </row>
    <row r="647" spans="1:7" ht="20.100000000000001" hidden="1" customHeight="1">
      <c r="A647" s="674" t="s">
        <v>2265</v>
      </c>
      <c r="B647" s="675"/>
      <c r="C647" s="675"/>
      <c r="D647" s="675"/>
      <c r="E647" s="675"/>
      <c r="F647" s="675"/>
      <c r="G647" s="676"/>
    </row>
    <row r="648" spans="1:7" ht="15" hidden="1" customHeight="1">
      <c r="A648" s="677" t="s">
        <v>2004</v>
      </c>
      <c r="B648" s="678"/>
      <c r="C648" s="56" t="s">
        <v>2005</v>
      </c>
      <c r="D648" s="56" t="s">
        <v>2006</v>
      </c>
      <c r="E648" s="56" t="s">
        <v>2007</v>
      </c>
      <c r="F648" s="56" t="s">
        <v>2008</v>
      </c>
      <c r="G648" s="57" t="s">
        <v>2009</v>
      </c>
    </row>
    <row r="649" spans="1:7" ht="15" hidden="1" customHeight="1">
      <c r="A649" s="86">
        <v>44396</v>
      </c>
      <c r="B649" s="87" t="s">
        <v>2266</v>
      </c>
      <c r="C649" s="88" t="s">
        <v>1998</v>
      </c>
      <c r="D649" s="88" t="s">
        <v>237</v>
      </c>
      <c r="E649" s="89">
        <v>4.0300000000000002E-2</v>
      </c>
      <c r="F649" s="90">
        <v>45.36</v>
      </c>
      <c r="G649" s="91">
        <f>E649*F649</f>
        <v>1.8280080000000001</v>
      </c>
    </row>
    <row r="650" spans="1:7" ht="29.1" hidden="1" customHeight="1">
      <c r="A650" s="86">
        <v>6186</v>
      </c>
      <c r="B650" s="87" t="s">
        <v>2267</v>
      </c>
      <c r="C650" s="88" t="s">
        <v>1998</v>
      </c>
      <c r="D650" s="88" t="s">
        <v>23</v>
      </c>
      <c r="E650" s="89">
        <v>1.0349999999999999</v>
      </c>
      <c r="F650" s="90">
        <v>21.27</v>
      </c>
      <c r="G650" s="91">
        <f>E650*F650</f>
        <v>22.01445</v>
      </c>
    </row>
    <row r="651" spans="1:7" ht="15" hidden="1" customHeight="1">
      <c r="A651" s="79"/>
      <c r="B651" s="80"/>
      <c r="C651" s="80"/>
      <c r="D651" s="80"/>
      <c r="E651" s="680" t="s">
        <v>2017</v>
      </c>
      <c r="F651" s="680"/>
      <c r="G651" s="81">
        <f>G649+G650</f>
        <v>23.842458000000001</v>
      </c>
    </row>
    <row r="652" spans="1:7" ht="15" hidden="1" customHeight="1">
      <c r="A652" s="677" t="s">
        <v>2018</v>
      </c>
      <c r="B652" s="678"/>
      <c r="C652" s="56" t="s">
        <v>2005</v>
      </c>
      <c r="D652" s="56" t="s">
        <v>2006</v>
      </c>
      <c r="E652" s="56" t="s">
        <v>2007</v>
      </c>
      <c r="F652" s="56" t="s">
        <v>2008</v>
      </c>
      <c r="G652" s="57" t="s">
        <v>2009</v>
      </c>
    </row>
    <row r="653" spans="1:7" ht="21" hidden="1" customHeight="1">
      <c r="A653" s="86">
        <v>88262</v>
      </c>
      <c r="B653" s="87" t="s">
        <v>2219</v>
      </c>
      <c r="C653" s="88" t="s">
        <v>1998</v>
      </c>
      <c r="D653" s="88" t="s">
        <v>2021</v>
      </c>
      <c r="E653" s="89">
        <v>0.36349999999999999</v>
      </c>
      <c r="F653" s="90">
        <v>27.77</v>
      </c>
      <c r="G653" s="91">
        <f>E653*F653</f>
        <v>10.094395</v>
      </c>
    </row>
    <row r="654" spans="1:7" ht="15" hidden="1" customHeight="1">
      <c r="A654" s="86" t="s">
        <v>2026</v>
      </c>
      <c r="B654" s="87" t="s">
        <v>2075</v>
      </c>
      <c r="C654" s="88" t="s">
        <v>1998</v>
      </c>
      <c r="D654" s="88" t="s">
        <v>2021</v>
      </c>
      <c r="E654" s="89">
        <v>0.15140000000000001</v>
      </c>
      <c r="F654" s="90">
        <v>20.67</v>
      </c>
      <c r="G654" s="91">
        <f>E654*F654</f>
        <v>3.1294379999999999</v>
      </c>
    </row>
    <row r="655" spans="1:7" ht="18" hidden="1" customHeight="1">
      <c r="A655" s="79"/>
      <c r="B655" s="80"/>
      <c r="C655" s="80"/>
      <c r="D655" s="80"/>
      <c r="E655" s="680" t="s">
        <v>2028</v>
      </c>
      <c r="F655" s="680"/>
      <c r="G655" s="81">
        <f>G654+G653</f>
        <v>13.223833000000001</v>
      </c>
    </row>
    <row r="656" spans="1:7" ht="15" hidden="1" customHeight="1">
      <c r="A656" s="79"/>
      <c r="B656" s="80"/>
      <c r="C656" s="80"/>
      <c r="D656" s="80"/>
      <c r="E656" s="681" t="s">
        <v>2033</v>
      </c>
      <c r="F656" s="681"/>
      <c r="G656" s="82">
        <f>G655+G651</f>
        <v>37.066291</v>
      </c>
    </row>
    <row r="657" spans="1:7" ht="19.5" hidden="1" customHeight="1">
      <c r="A657" s="92" t="s">
        <v>2237</v>
      </c>
      <c r="B657" s="80"/>
      <c r="C657" s="80"/>
      <c r="D657" s="80"/>
      <c r="E657" s="682"/>
      <c r="F657" s="682"/>
      <c r="G657" s="683"/>
    </row>
    <row r="658" spans="1:7" ht="27.95" hidden="1" customHeight="1">
      <c r="A658" s="674" t="s">
        <v>2268</v>
      </c>
      <c r="B658" s="675"/>
      <c r="C658" s="675"/>
      <c r="D658" s="675"/>
      <c r="E658" s="675"/>
      <c r="F658" s="675"/>
      <c r="G658" s="676"/>
    </row>
    <row r="659" spans="1:7" ht="15" hidden="1" customHeight="1">
      <c r="A659" s="677" t="s">
        <v>2018</v>
      </c>
      <c r="B659" s="678"/>
      <c r="C659" s="56" t="s">
        <v>2005</v>
      </c>
      <c r="D659" s="56" t="s">
        <v>2006</v>
      </c>
      <c r="E659" s="56" t="s">
        <v>2007</v>
      </c>
      <c r="F659" s="56" t="s">
        <v>2008</v>
      </c>
      <c r="G659" s="57" t="s">
        <v>2009</v>
      </c>
    </row>
    <row r="660" spans="1:7" ht="21" hidden="1" customHeight="1">
      <c r="A660" s="86">
        <v>88278</v>
      </c>
      <c r="B660" s="87" t="s">
        <v>2061</v>
      </c>
      <c r="C660" s="88" t="s">
        <v>1998</v>
      </c>
      <c r="D660" s="88" t="s">
        <v>2021</v>
      </c>
      <c r="E660" s="89">
        <v>0.47860000000000003</v>
      </c>
      <c r="F660" s="90">
        <v>25.07</v>
      </c>
      <c r="G660" s="91">
        <f>E660*F660</f>
        <v>11.998502</v>
      </c>
    </row>
    <row r="661" spans="1:7" ht="15" hidden="1" customHeight="1">
      <c r="A661" s="86">
        <v>88316</v>
      </c>
      <c r="B661" s="87" t="s">
        <v>2075</v>
      </c>
      <c r="C661" s="88" t="s">
        <v>1998</v>
      </c>
      <c r="D661" s="88" t="s">
        <v>2021</v>
      </c>
      <c r="E661" s="89">
        <v>0.47860000000000003</v>
      </c>
      <c r="F661" s="90">
        <v>20.67</v>
      </c>
      <c r="G661" s="91">
        <f>E661*F661</f>
        <v>9.8926619999999996</v>
      </c>
    </row>
    <row r="662" spans="1:7" ht="18" hidden="1" customHeight="1">
      <c r="A662" s="79"/>
      <c r="B662" s="80"/>
      <c r="C662" s="80"/>
      <c r="D662" s="80"/>
      <c r="E662" s="680" t="s">
        <v>2028</v>
      </c>
      <c r="F662" s="680"/>
      <c r="G662" s="81">
        <f>G660+G661</f>
        <v>21.891164</v>
      </c>
    </row>
    <row r="663" spans="1:7" ht="15" hidden="1" customHeight="1">
      <c r="A663" s="677" t="s">
        <v>2029</v>
      </c>
      <c r="B663" s="678"/>
      <c r="C663" s="56" t="s">
        <v>2005</v>
      </c>
      <c r="D663" s="56" t="s">
        <v>2006</v>
      </c>
      <c r="E663" s="56" t="s">
        <v>2007</v>
      </c>
      <c r="F663" s="56" t="s">
        <v>2008</v>
      </c>
      <c r="G663" s="57" t="s">
        <v>2009</v>
      </c>
    </row>
    <row r="664" spans="1:7" ht="38.1" hidden="1" customHeight="1">
      <c r="A664" s="86">
        <v>39511</v>
      </c>
      <c r="B664" s="87" t="s">
        <v>2269</v>
      </c>
      <c r="C664" s="88" t="s">
        <v>1998</v>
      </c>
      <c r="D664" s="88" t="s">
        <v>1084</v>
      </c>
      <c r="E664" s="89">
        <v>1</v>
      </c>
      <c r="F664" s="90">
        <v>125.43</v>
      </c>
      <c r="G664" s="91">
        <f>E664*F664</f>
        <v>125.43</v>
      </c>
    </row>
    <row r="665" spans="1:7" ht="15" hidden="1" customHeight="1">
      <c r="A665" s="79"/>
      <c r="B665" s="80"/>
      <c r="C665" s="80"/>
      <c r="D665" s="80"/>
      <c r="E665" s="680" t="s">
        <v>2032</v>
      </c>
      <c r="F665" s="680"/>
      <c r="G665" s="81">
        <f>G664</f>
        <v>125.43</v>
      </c>
    </row>
    <row r="666" spans="1:7" ht="15" hidden="1" customHeight="1">
      <c r="A666" s="79"/>
      <c r="B666" s="80"/>
      <c r="C666" s="80"/>
      <c r="D666" s="80"/>
      <c r="E666" s="681" t="s">
        <v>2033</v>
      </c>
      <c r="F666" s="681"/>
      <c r="G666" s="82">
        <f>G665+G662</f>
        <v>147.32116400000001</v>
      </c>
    </row>
    <row r="667" spans="1:7" ht="18" hidden="1" customHeight="1">
      <c r="A667" s="92" t="s">
        <v>2270</v>
      </c>
      <c r="B667" s="80"/>
      <c r="C667" s="80"/>
      <c r="D667" s="80"/>
      <c r="E667" s="682"/>
      <c r="F667" s="682"/>
      <c r="G667" s="683"/>
    </row>
    <row r="668" spans="1:7" ht="20.100000000000001" hidden="1" customHeight="1">
      <c r="A668" s="674" t="s">
        <v>2271</v>
      </c>
      <c r="B668" s="675"/>
      <c r="C668" s="675"/>
      <c r="D668" s="675"/>
      <c r="E668" s="675"/>
      <c r="F668" s="675"/>
      <c r="G668" s="676"/>
    </row>
    <row r="669" spans="1:7" ht="15" hidden="1" customHeight="1">
      <c r="A669" s="677" t="s">
        <v>2004</v>
      </c>
      <c r="B669" s="678"/>
      <c r="C669" s="56" t="s">
        <v>2005</v>
      </c>
      <c r="D669" s="56" t="s">
        <v>2006</v>
      </c>
      <c r="E669" s="56" t="s">
        <v>2007</v>
      </c>
      <c r="F669" s="56" t="s">
        <v>2008</v>
      </c>
      <c r="G669" s="57" t="s">
        <v>2009</v>
      </c>
    </row>
    <row r="670" spans="1:7" ht="21" hidden="1" customHeight="1">
      <c r="A670" s="86">
        <v>7334</v>
      </c>
      <c r="B670" s="87" t="s">
        <v>2272</v>
      </c>
      <c r="C670" s="88" t="s">
        <v>1998</v>
      </c>
      <c r="D670" s="88" t="s">
        <v>2273</v>
      </c>
      <c r="E670" s="89">
        <v>0.21</v>
      </c>
      <c r="F670" s="90">
        <v>14.51</v>
      </c>
      <c r="G670" s="91">
        <f>E670*F670</f>
        <v>3.0470999999999999</v>
      </c>
    </row>
    <row r="671" spans="1:7" ht="15" hidden="1" customHeight="1">
      <c r="A671" s="86">
        <v>1379</v>
      </c>
      <c r="B671" s="87" t="s">
        <v>2274</v>
      </c>
      <c r="C671" s="88" t="s">
        <v>1998</v>
      </c>
      <c r="D671" s="88" t="s">
        <v>237</v>
      </c>
      <c r="E671" s="89">
        <v>0.5</v>
      </c>
      <c r="F671" s="90">
        <v>0.76</v>
      </c>
      <c r="G671" s="91">
        <f>E671*F671</f>
        <v>0.38</v>
      </c>
    </row>
    <row r="672" spans="1:7" ht="15" hidden="1" customHeight="1">
      <c r="A672" s="79"/>
      <c r="B672" s="80"/>
      <c r="C672" s="80"/>
      <c r="D672" s="80"/>
      <c r="E672" s="680" t="s">
        <v>2017</v>
      </c>
      <c r="F672" s="680"/>
      <c r="G672" s="81">
        <f>G670+G671</f>
        <v>3.4270999999999998</v>
      </c>
    </row>
    <row r="673" spans="1:7" ht="15" hidden="1" customHeight="1">
      <c r="A673" s="677" t="s">
        <v>2018</v>
      </c>
      <c r="B673" s="678"/>
      <c r="C673" s="56" t="s">
        <v>2005</v>
      </c>
      <c r="D673" s="56" t="s">
        <v>2006</v>
      </c>
      <c r="E673" s="56" t="s">
        <v>2007</v>
      </c>
      <c r="F673" s="56" t="s">
        <v>2008</v>
      </c>
      <c r="G673" s="57" t="s">
        <v>2009</v>
      </c>
    </row>
    <row r="674" spans="1:7" ht="15" hidden="1" customHeight="1">
      <c r="A674" s="86">
        <v>88309</v>
      </c>
      <c r="B674" s="87" t="s">
        <v>2116</v>
      </c>
      <c r="C674" s="88" t="s">
        <v>1998</v>
      </c>
      <c r="D674" s="88" t="s">
        <v>2021</v>
      </c>
      <c r="E674" s="89">
        <v>0.245</v>
      </c>
      <c r="F674" s="90">
        <v>28.15</v>
      </c>
      <c r="G674" s="91">
        <f>E674*F674</f>
        <v>6.8967499999999999</v>
      </c>
    </row>
    <row r="675" spans="1:7" ht="15" hidden="1" customHeight="1">
      <c r="A675" s="86" t="s">
        <v>2026</v>
      </c>
      <c r="B675" s="87" t="s">
        <v>2075</v>
      </c>
      <c r="C675" s="88" t="s">
        <v>1998</v>
      </c>
      <c r="D675" s="88" t="s">
        <v>2021</v>
      </c>
      <c r="E675" s="89">
        <v>0.123</v>
      </c>
      <c r="F675" s="90">
        <v>20.67</v>
      </c>
      <c r="G675" s="91">
        <f>E675*F675</f>
        <v>2.5424099999999998</v>
      </c>
    </row>
    <row r="676" spans="1:7" ht="18" hidden="1" customHeight="1">
      <c r="A676" s="79"/>
      <c r="B676" s="80"/>
      <c r="C676" s="80"/>
      <c r="D676" s="80"/>
      <c r="E676" s="680" t="s">
        <v>2028</v>
      </c>
      <c r="F676" s="680"/>
      <c r="G676" s="81">
        <f>G674+G675</f>
        <v>9.4391599999999993</v>
      </c>
    </row>
    <row r="677" spans="1:7" ht="15" hidden="1" customHeight="1">
      <c r="A677" s="677" t="s">
        <v>2029</v>
      </c>
      <c r="B677" s="678"/>
      <c r="C677" s="56" t="s">
        <v>2005</v>
      </c>
      <c r="D677" s="56" t="s">
        <v>2006</v>
      </c>
      <c r="E677" s="56" t="s">
        <v>2007</v>
      </c>
      <c r="F677" s="56" t="s">
        <v>2008</v>
      </c>
      <c r="G677" s="57" t="s">
        <v>2009</v>
      </c>
    </row>
    <row r="678" spans="1:7" ht="29.1" hidden="1" customHeight="1">
      <c r="A678" s="86">
        <v>87301</v>
      </c>
      <c r="B678" s="87" t="s">
        <v>2275</v>
      </c>
      <c r="C678" s="88" t="s">
        <v>1998</v>
      </c>
      <c r="D678" s="88" t="s">
        <v>1097</v>
      </c>
      <c r="E678" s="89">
        <v>4.3099999999999999E-2</v>
      </c>
      <c r="F678" s="90">
        <v>656.31</v>
      </c>
      <c r="G678" s="91">
        <f>E678*F678</f>
        <v>28.286961000000002</v>
      </c>
    </row>
    <row r="679" spans="1:7" ht="15" hidden="1" customHeight="1">
      <c r="A679" s="79"/>
      <c r="B679" s="80"/>
      <c r="C679" s="80"/>
      <c r="D679" s="80"/>
      <c r="E679" s="680" t="s">
        <v>2032</v>
      </c>
      <c r="F679" s="680"/>
      <c r="G679" s="81">
        <f>G678</f>
        <v>28.286961000000002</v>
      </c>
    </row>
    <row r="680" spans="1:7" ht="15" hidden="1" customHeight="1">
      <c r="A680" s="79"/>
      <c r="B680" s="80"/>
      <c r="C680" s="80"/>
      <c r="D680" s="80"/>
      <c r="E680" s="681" t="s">
        <v>2033</v>
      </c>
      <c r="F680" s="681"/>
      <c r="G680" s="82">
        <f>G679+G676+G672</f>
        <v>41.153221000000002</v>
      </c>
    </row>
    <row r="681" spans="1:7" ht="18" hidden="1" customHeight="1">
      <c r="A681" s="92" t="s">
        <v>2276</v>
      </c>
      <c r="B681" s="80"/>
      <c r="C681" s="80"/>
      <c r="D681" s="80"/>
      <c r="E681" s="682"/>
      <c r="F681" s="682"/>
      <c r="G681" s="683"/>
    </row>
    <row r="682" spans="1:7" ht="20.100000000000001" hidden="1" customHeight="1">
      <c r="A682" s="674" t="s">
        <v>2277</v>
      </c>
      <c r="B682" s="675"/>
      <c r="C682" s="675"/>
      <c r="D682" s="675"/>
      <c r="E682" s="675"/>
      <c r="F682" s="675"/>
      <c r="G682" s="676"/>
    </row>
    <row r="683" spans="1:7" ht="15" hidden="1" customHeight="1">
      <c r="A683" s="677" t="s">
        <v>2004</v>
      </c>
      <c r="B683" s="678"/>
      <c r="C683" s="56" t="s">
        <v>2005</v>
      </c>
      <c r="D683" s="56" t="s">
        <v>2006</v>
      </c>
      <c r="E683" s="56" t="s">
        <v>2007</v>
      </c>
      <c r="F683" s="56" t="s">
        <v>2008</v>
      </c>
      <c r="G683" s="57" t="s">
        <v>2009</v>
      </c>
    </row>
    <row r="684" spans="1:7" ht="15" hidden="1" customHeight="1">
      <c r="A684" s="86">
        <v>4791</v>
      </c>
      <c r="B684" s="87" t="s">
        <v>2278</v>
      </c>
      <c r="C684" s="88" t="s">
        <v>1998</v>
      </c>
      <c r="D684" s="88" t="s">
        <v>237</v>
      </c>
      <c r="E684" s="89">
        <v>9.5000000000000001E-2</v>
      </c>
      <c r="F684" s="90">
        <v>50.19</v>
      </c>
      <c r="G684" s="91">
        <f>E684*F684</f>
        <v>4.7680499999999997</v>
      </c>
    </row>
    <row r="685" spans="1:7" ht="21" hidden="1" customHeight="1">
      <c r="A685" s="86">
        <v>4792</v>
      </c>
      <c r="B685" s="87" t="s">
        <v>2279</v>
      </c>
      <c r="C685" s="88" t="s">
        <v>1998</v>
      </c>
      <c r="D685" s="88" t="s">
        <v>1084</v>
      </c>
      <c r="E685" s="89">
        <v>1.1100000000000001</v>
      </c>
      <c r="F685" s="90">
        <v>157.01</v>
      </c>
      <c r="G685" s="91">
        <f>E685*F685</f>
        <v>174.28110000000001</v>
      </c>
    </row>
    <row r="686" spans="1:7" ht="15" hidden="1" customHeight="1">
      <c r="A686" s="79"/>
      <c r="B686" s="80"/>
      <c r="C686" s="80"/>
      <c r="D686" s="80"/>
      <c r="E686" s="680" t="s">
        <v>2017</v>
      </c>
      <c r="F686" s="680"/>
      <c r="G686" s="81">
        <f>G684+G685</f>
        <v>179.04915</v>
      </c>
    </row>
    <row r="687" spans="1:7" ht="15" hidden="1" customHeight="1">
      <c r="A687" s="677" t="s">
        <v>2018</v>
      </c>
      <c r="B687" s="678"/>
      <c r="C687" s="56" t="s">
        <v>2005</v>
      </c>
      <c r="D687" s="56" t="s">
        <v>2006</v>
      </c>
      <c r="E687" s="56" t="s">
        <v>2007</v>
      </c>
      <c r="F687" s="56" t="s">
        <v>2008</v>
      </c>
      <c r="G687" s="57" t="s">
        <v>2009</v>
      </c>
    </row>
    <row r="688" spans="1:7" ht="15" hidden="1" customHeight="1">
      <c r="A688" s="86" t="s">
        <v>2024</v>
      </c>
      <c r="B688" s="87" t="s">
        <v>2116</v>
      </c>
      <c r="C688" s="88" t="s">
        <v>1998</v>
      </c>
      <c r="D688" s="88" t="s">
        <v>2021</v>
      </c>
      <c r="E688" s="89">
        <v>0.17100000000000001</v>
      </c>
      <c r="F688" s="90">
        <v>28.15</v>
      </c>
      <c r="G688" s="91">
        <f>E688*F688</f>
        <v>4.81365</v>
      </c>
    </row>
    <row r="689" spans="1:7" ht="15" hidden="1" customHeight="1">
      <c r="A689" s="86" t="s">
        <v>2026</v>
      </c>
      <c r="B689" s="87" t="s">
        <v>2075</v>
      </c>
      <c r="C689" s="88" t="s">
        <v>1998</v>
      </c>
      <c r="D689" s="88" t="s">
        <v>2021</v>
      </c>
      <c r="E689" s="89">
        <v>8.5000000000000006E-2</v>
      </c>
      <c r="F689" s="90">
        <v>20.67</v>
      </c>
      <c r="G689" s="91">
        <f>E689*F689</f>
        <v>1.75695</v>
      </c>
    </row>
    <row r="690" spans="1:7" ht="18" hidden="1" customHeight="1">
      <c r="A690" s="79"/>
      <c r="B690" s="80"/>
      <c r="C690" s="80"/>
      <c r="D690" s="80"/>
      <c r="E690" s="680" t="s">
        <v>2028</v>
      </c>
      <c r="F690" s="680"/>
      <c r="G690" s="81">
        <f>G688+G689</f>
        <v>6.5705999999999998</v>
      </c>
    </row>
    <row r="691" spans="1:7" ht="15" hidden="1" customHeight="1">
      <c r="A691" s="79"/>
      <c r="B691" s="80"/>
      <c r="C691" s="80"/>
      <c r="D691" s="80"/>
      <c r="E691" s="681" t="s">
        <v>2033</v>
      </c>
      <c r="F691" s="681"/>
      <c r="G691" s="82">
        <f>G690+G686</f>
        <v>185.61975000000001</v>
      </c>
    </row>
    <row r="692" spans="1:7" ht="15" hidden="1" customHeight="1">
      <c r="A692" s="92" t="s">
        <v>2241</v>
      </c>
      <c r="B692" s="80"/>
      <c r="C692" s="80"/>
      <c r="D692" s="80"/>
      <c r="E692" s="682"/>
      <c r="F692" s="682"/>
      <c r="G692" s="683"/>
    </row>
    <row r="693" spans="1:7" ht="20.100000000000001" hidden="1" customHeight="1">
      <c r="A693" s="674" t="s">
        <v>2280</v>
      </c>
      <c r="B693" s="675"/>
      <c r="C693" s="675"/>
      <c r="D693" s="675"/>
      <c r="E693" s="675"/>
      <c r="F693" s="675"/>
      <c r="G693" s="676"/>
    </row>
    <row r="694" spans="1:7" ht="15" hidden="1" customHeight="1">
      <c r="A694" s="677" t="s">
        <v>2004</v>
      </c>
      <c r="B694" s="678"/>
      <c r="C694" s="56" t="s">
        <v>2005</v>
      </c>
      <c r="D694" s="56" t="s">
        <v>2006</v>
      </c>
      <c r="E694" s="56" t="s">
        <v>2007</v>
      </c>
      <c r="F694" s="56" t="s">
        <v>2008</v>
      </c>
      <c r="G694" s="57" t="s">
        <v>2009</v>
      </c>
    </row>
    <row r="695" spans="1:7" ht="15" hidden="1" customHeight="1">
      <c r="A695" s="86" t="s">
        <v>2281</v>
      </c>
      <c r="B695" s="87" t="s">
        <v>2274</v>
      </c>
      <c r="C695" s="88" t="s">
        <v>1998</v>
      </c>
      <c r="D695" s="88" t="s">
        <v>237</v>
      </c>
      <c r="E695" s="89">
        <v>0.02</v>
      </c>
      <c r="F695" s="90">
        <v>0.76</v>
      </c>
      <c r="G695" s="91">
        <f>E695*F695</f>
        <v>1.52E-2</v>
      </c>
    </row>
    <row r="696" spans="1:7" ht="15" hidden="1" customHeight="1">
      <c r="A696" s="86">
        <v>44396</v>
      </c>
      <c r="B696" s="87" t="s">
        <v>2266</v>
      </c>
      <c r="C696" s="88" t="s">
        <v>1998</v>
      </c>
      <c r="D696" s="88" t="s">
        <v>237</v>
      </c>
      <c r="E696" s="89">
        <v>0.1</v>
      </c>
      <c r="F696" s="90">
        <v>45.36</v>
      </c>
      <c r="G696" s="91">
        <f>E696*F696</f>
        <v>4.5359999999999996</v>
      </c>
    </row>
    <row r="697" spans="1:7" ht="15" hidden="1" customHeight="1">
      <c r="A697" s="79"/>
      <c r="B697" s="80"/>
      <c r="C697" s="80"/>
      <c r="D697" s="80"/>
      <c r="E697" s="680" t="s">
        <v>2017</v>
      </c>
      <c r="F697" s="680"/>
      <c r="G697" s="81">
        <f>G696+G695</f>
        <v>4.5511999999999997</v>
      </c>
    </row>
    <row r="698" spans="1:7" ht="15" hidden="1" customHeight="1">
      <c r="A698" s="677" t="s">
        <v>2018</v>
      </c>
      <c r="B698" s="678"/>
      <c r="C698" s="56" t="s">
        <v>2005</v>
      </c>
      <c r="D698" s="56" t="s">
        <v>2006</v>
      </c>
      <c r="E698" s="56" t="s">
        <v>2007</v>
      </c>
      <c r="F698" s="56" t="s">
        <v>2008</v>
      </c>
      <c r="G698" s="57" t="s">
        <v>2009</v>
      </c>
    </row>
    <row r="699" spans="1:7" ht="21" hidden="1" customHeight="1">
      <c r="A699" s="86">
        <v>88242</v>
      </c>
      <c r="B699" s="87" t="s">
        <v>2282</v>
      </c>
      <c r="C699" s="88" t="s">
        <v>1998</v>
      </c>
      <c r="D699" s="88" t="s">
        <v>2021</v>
      </c>
      <c r="E699" s="89">
        <v>0.09</v>
      </c>
      <c r="F699" s="90">
        <v>22.91</v>
      </c>
      <c r="G699" s="91">
        <f>E699*F699</f>
        <v>2.0619000000000001</v>
      </c>
    </row>
    <row r="700" spans="1:7" ht="18" hidden="1" customHeight="1">
      <c r="A700" s="79"/>
      <c r="B700" s="80"/>
      <c r="C700" s="80"/>
      <c r="D700" s="80"/>
      <c r="E700" s="680" t="s">
        <v>2028</v>
      </c>
      <c r="F700" s="680"/>
      <c r="G700" s="81">
        <f>G699</f>
        <v>2.0619000000000001</v>
      </c>
    </row>
    <row r="701" spans="1:7" ht="15" hidden="1" customHeight="1">
      <c r="A701" s="79"/>
      <c r="B701" s="80"/>
      <c r="C701" s="80"/>
      <c r="D701" s="80"/>
      <c r="E701" s="681" t="s">
        <v>2033</v>
      </c>
      <c r="F701" s="681"/>
      <c r="G701" s="82">
        <f>G700+G697</f>
        <v>6.6131000000000002</v>
      </c>
    </row>
    <row r="702" spans="1:7" ht="15.75" hidden="1" customHeight="1">
      <c r="A702" s="92" t="s">
        <v>2246</v>
      </c>
      <c r="B702" s="80"/>
      <c r="C702" s="80"/>
      <c r="D702" s="80"/>
      <c r="E702" s="682"/>
      <c r="F702" s="682"/>
      <c r="G702" s="683"/>
    </row>
    <row r="703" spans="1:7" ht="20.100000000000001" hidden="1" customHeight="1">
      <c r="A703" s="674" t="s">
        <v>2283</v>
      </c>
      <c r="B703" s="675"/>
      <c r="C703" s="675"/>
      <c r="D703" s="675"/>
      <c r="E703" s="675"/>
      <c r="F703" s="675"/>
      <c r="G703" s="676"/>
    </row>
    <row r="704" spans="1:7" ht="15" hidden="1" customHeight="1">
      <c r="A704" s="677" t="s">
        <v>2004</v>
      </c>
      <c r="B704" s="678"/>
      <c r="C704" s="56" t="s">
        <v>2005</v>
      </c>
      <c r="D704" s="56" t="s">
        <v>2006</v>
      </c>
      <c r="E704" s="56" t="s">
        <v>2007</v>
      </c>
      <c r="F704" s="56" t="s">
        <v>2008</v>
      </c>
      <c r="G704" s="57" t="s">
        <v>2009</v>
      </c>
    </row>
    <row r="705" spans="1:7" ht="15" hidden="1" customHeight="1">
      <c r="A705" s="86">
        <v>37595</v>
      </c>
      <c r="B705" s="87" t="s">
        <v>2284</v>
      </c>
      <c r="C705" s="88" t="s">
        <v>1998</v>
      </c>
      <c r="D705" s="88" t="s">
        <v>237</v>
      </c>
      <c r="E705" s="89">
        <v>1.29</v>
      </c>
      <c r="F705" s="90">
        <v>2.15</v>
      </c>
      <c r="G705" s="91">
        <f>E705*F705</f>
        <v>2.7734999999999999</v>
      </c>
    </row>
    <row r="706" spans="1:7" ht="29.1" hidden="1" customHeight="1">
      <c r="A706" s="86">
        <v>20232</v>
      </c>
      <c r="B706" s="87" t="s">
        <v>2285</v>
      </c>
      <c r="C706" s="88" t="s">
        <v>1998</v>
      </c>
      <c r="D706" s="88" t="s">
        <v>23</v>
      </c>
      <c r="E706" s="89">
        <v>1</v>
      </c>
      <c r="F706" s="90">
        <v>63.62</v>
      </c>
      <c r="G706" s="91">
        <f>E706*F706</f>
        <v>63.62</v>
      </c>
    </row>
    <row r="707" spans="1:7" ht="15" hidden="1" customHeight="1">
      <c r="A707" s="79"/>
      <c r="B707" s="80"/>
      <c r="C707" s="80"/>
      <c r="D707" s="80"/>
      <c r="E707" s="680" t="s">
        <v>2017</v>
      </c>
      <c r="F707" s="680"/>
      <c r="G707" s="81">
        <f>G706+G705</f>
        <v>66.393500000000003</v>
      </c>
    </row>
    <row r="708" spans="1:7" ht="15" hidden="1" customHeight="1">
      <c r="A708" s="677" t="s">
        <v>2018</v>
      </c>
      <c r="B708" s="678"/>
      <c r="C708" s="56" t="s">
        <v>2005</v>
      </c>
      <c r="D708" s="56" t="s">
        <v>2006</v>
      </c>
      <c r="E708" s="56" t="s">
        <v>2007</v>
      </c>
      <c r="F708" s="56" t="s">
        <v>2008</v>
      </c>
      <c r="G708" s="57" t="s">
        <v>2009</v>
      </c>
    </row>
    <row r="709" spans="1:7" ht="21" hidden="1" customHeight="1">
      <c r="A709" s="86">
        <v>88274</v>
      </c>
      <c r="B709" s="87" t="s">
        <v>2286</v>
      </c>
      <c r="C709" s="88" t="s">
        <v>1998</v>
      </c>
      <c r="D709" s="88" t="s">
        <v>2021</v>
      </c>
      <c r="E709" s="89">
        <v>0.54700000000000004</v>
      </c>
      <c r="F709" s="90">
        <v>29.28</v>
      </c>
      <c r="G709" s="91">
        <f>E709*F709</f>
        <v>16.016159999999999</v>
      </c>
    </row>
    <row r="710" spans="1:7" ht="15" hidden="1" customHeight="1">
      <c r="A710" s="86" t="s">
        <v>2026</v>
      </c>
      <c r="B710" s="87" t="s">
        <v>2075</v>
      </c>
      <c r="C710" s="88" t="s">
        <v>1998</v>
      </c>
      <c r="D710" s="88" t="s">
        <v>2021</v>
      </c>
      <c r="E710" s="89">
        <v>0.27300000000000002</v>
      </c>
      <c r="F710" s="90">
        <v>20.67</v>
      </c>
      <c r="G710" s="91">
        <f>E710*F710</f>
        <v>5.6429099999999996</v>
      </c>
    </row>
    <row r="711" spans="1:7" ht="18" hidden="1" customHeight="1">
      <c r="A711" s="79"/>
      <c r="B711" s="80"/>
      <c r="C711" s="80"/>
      <c r="D711" s="80"/>
      <c r="E711" s="680" t="s">
        <v>2028</v>
      </c>
      <c r="F711" s="680"/>
      <c r="G711" s="81">
        <f>G710+G709</f>
        <v>21.65907</v>
      </c>
    </row>
    <row r="712" spans="1:7" ht="15" hidden="1" customHeight="1">
      <c r="A712" s="79"/>
      <c r="B712" s="80"/>
      <c r="C712" s="80"/>
      <c r="D712" s="80"/>
      <c r="E712" s="681" t="s">
        <v>2033</v>
      </c>
      <c r="F712" s="681"/>
      <c r="G712" s="82">
        <f>G711+G707</f>
        <v>88.052570000000003</v>
      </c>
    </row>
    <row r="713" spans="1:7" ht="15.75" hidden="1" customHeight="1">
      <c r="A713" s="92" t="s">
        <v>2287</v>
      </c>
      <c r="B713" s="80"/>
      <c r="C713" s="80"/>
      <c r="D713" s="80"/>
      <c r="E713" s="682"/>
      <c r="F713" s="682"/>
      <c r="G713" s="683"/>
    </row>
    <row r="714" spans="1:7" ht="20.100000000000001" hidden="1" customHeight="1">
      <c r="A714" s="674" t="s">
        <v>2288</v>
      </c>
      <c r="B714" s="675"/>
      <c r="C714" s="675"/>
      <c r="D714" s="675"/>
      <c r="E714" s="675"/>
      <c r="F714" s="675"/>
      <c r="G714" s="676"/>
    </row>
    <row r="715" spans="1:7" ht="15" hidden="1" customHeight="1">
      <c r="A715" s="677" t="s">
        <v>2004</v>
      </c>
      <c r="B715" s="678"/>
      <c r="C715" s="56" t="s">
        <v>2005</v>
      </c>
      <c r="D715" s="56" t="s">
        <v>2006</v>
      </c>
      <c r="E715" s="56" t="s">
        <v>2007</v>
      </c>
      <c r="F715" s="56" t="s">
        <v>2008</v>
      </c>
      <c r="G715" s="57" t="s">
        <v>2009</v>
      </c>
    </row>
    <row r="716" spans="1:7" ht="15" hidden="1" customHeight="1">
      <c r="A716" s="86">
        <v>34353</v>
      </c>
      <c r="B716" s="87" t="s">
        <v>2289</v>
      </c>
      <c r="C716" s="88" t="s">
        <v>1998</v>
      </c>
      <c r="D716" s="88" t="s">
        <v>237</v>
      </c>
      <c r="E716" s="89">
        <v>10</v>
      </c>
      <c r="F716" s="90">
        <v>1.3</v>
      </c>
      <c r="G716" s="91">
        <f>E716*F716</f>
        <v>13</v>
      </c>
    </row>
    <row r="717" spans="1:7" ht="29.1" hidden="1" customHeight="1">
      <c r="A717" s="86">
        <v>36178</v>
      </c>
      <c r="B717" s="87" t="s">
        <v>2290</v>
      </c>
      <c r="C717" s="88" t="s">
        <v>1998</v>
      </c>
      <c r="D717" s="88" t="s">
        <v>11</v>
      </c>
      <c r="E717" s="89">
        <v>6.25</v>
      </c>
      <c r="F717" s="90">
        <v>14.14</v>
      </c>
      <c r="G717" s="91">
        <f>E717*F717</f>
        <v>88.375</v>
      </c>
    </row>
    <row r="718" spans="1:7" ht="15" hidden="1" customHeight="1">
      <c r="A718" s="79"/>
      <c r="B718" s="80"/>
      <c r="C718" s="80"/>
      <c r="D718" s="80"/>
      <c r="E718" s="680" t="s">
        <v>2017</v>
      </c>
      <c r="F718" s="680"/>
      <c r="G718" s="81">
        <f>G716+G717</f>
        <v>101.375</v>
      </c>
    </row>
    <row r="719" spans="1:7" ht="15" hidden="1" customHeight="1">
      <c r="A719" s="677" t="s">
        <v>2018</v>
      </c>
      <c r="B719" s="678"/>
      <c r="C719" s="56" t="s">
        <v>2005</v>
      </c>
      <c r="D719" s="56" t="s">
        <v>2006</v>
      </c>
      <c r="E719" s="56" t="s">
        <v>2007</v>
      </c>
      <c r="F719" s="56" t="s">
        <v>2008</v>
      </c>
      <c r="G719" s="57" t="s">
        <v>2009</v>
      </c>
    </row>
    <row r="720" spans="1:7" ht="15" hidden="1" customHeight="1">
      <c r="A720" s="86" t="s">
        <v>2024</v>
      </c>
      <c r="B720" s="87" t="s">
        <v>2116</v>
      </c>
      <c r="C720" s="88" t="s">
        <v>1998</v>
      </c>
      <c r="D720" s="88" t="s">
        <v>2021</v>
      </c>
      <c r="E720" s="89">
        <v>1.2789999999999999</v>
      </c>
      <c r="F720" s="90">
        <v>28.15</v>
      </c>
      <c r="G720" s="91">
        <f>E720*F720</f>
        <v>36.00385</v>
      </c>
    </row>
    <row r="721" spans="1:7" ht="15" hidden="1" customHeight="1">
      <c r="A721" s="86" t="s">
        <v>2026</v>
      </c>
      <c r="B721" s="87" t="s">
        <v>2075</v>
      </c>
      <c r="C721" s="88" t="s">
        <v>1998</v>
      </c>
      <c r="D721" s="88" t="s">
        <v>2021</v>
      </c>
      <c r="E721" s="89">
        <v>2.5569999999999999</v>
      </c>
      <c r="F721" s="90">
        <v>20.67</v>
      </c>
      <c r="G721" s="91">
        <f>E721*F721</f>
        <v>52.853189999999998</v>
      </c>
    </row>
    <row r="722" spans="1:7" ht="18" hidden="1" customHeight="1">
      <c r="A722" s="79"/>
      <c r="B722" s="80"/>
      <c r="C722" s="80"/>
      <c r="D722" s="80"/>
      <c r="E722" s="680" t="s">
        <v>2028</v>
      </c>
      <c r="F722" s="680"/>
      <c r="G722" s="81">
        <f>G720+G721</f>
        <v>88.857039999999998</v>
      </c>
    </row>
    <row r="723" spans="1:7" ht="15" hidden="1" customHeight="1">
      <c r="A723" s="79"/>
      <c r="B723" s="80"/>
      <c r="C723" s="80"/>
      <c r="D723" s="80"/>
      <c r="E723" s="681" t="s">
        <v>2033</v>
      </c>
      <c r="F723" s="681"/>
      <c r="G723" s="82">
        <f>G722+G718</f>
        <v>190.23204000000001</v>
      </c>
    </row>
    <row r="724" spans="1:7" ht="17.25" hidden="1" customHeight="1">
      <c r="A724" s="92" t="s">
        <v>2291</v>
      </c>
      <c r="B724" s="80"/>
      <c r="C724" s="80"/>
      <c r="D724" s="80"/>
      <c r="E724" s="682"/>
      <c r="F724" s="682"/>
      <c r="G724" s="683"/>
    </row>
    <row r="725" spans="1:7" ht="20.100000000000001" hidden="1" customHeight="1">
      <c r="A725" s="674" t="s">
        <v>2292</v>
      </c>
      <c r="B725" s="675"/>
      <c r="C725" s="675"/>
      <c r="D725" s="675"/>
      <c r="E725" s="675"/>
      <c r="F725" s="675"/>
      <c r="G725" s="676"/>
    </row>
    <row r="726" spans="1:7" ht="15" hidden="1" customHeight="1">
      <c r="A726" s="677" t="s">
        <v>2004</v>
      </c>
      <c r="B726" s="678"/>
      <c r="C726" s="56" t="s">
        <v>2005</v>
      </c>
      <c r="D726" s="56" t="s">
        <v>2006</v>
      </c>
      <c r="E726" s="56" t="s">
        <v>2007</v>
      </c>
      <c r="F726" s="56" t="s">
        <v>2008</v>
      </c>
      <c r="G726" s="57" t="s">
        <v>2009</v>
      </c>
    </row>
    <row r="727" spans="1:7" ht="15" hidden="1" customHeight="1">
      <c r="A727" s="86" t="s">
        <v>2293</v>
      </c>
      <c r="B727" s="87" t="s">
        <v>2289</v>
      </c>
      <c r="C727" s="88" t="s">
        <v>1998</v>
      </c>
      <c r="D727" s="88" t="s">
        <v>237</v>
      </c>
      <c r="E727" s="89">
        <v>10</v>
      </c>
      <c r="F727" s="90">
        <v>1.3</v>
      </c>
      <c r="G727" s="91">
        <f>E727*F727</f>
        <v>13</v>
      </c>
    </row>
    <row r="728" spans="1:7" ht="29.1" hidden="1" customHeight="1">
      <c r="A728" s="86" t="s">
        <v>2294</v>
      </c>
      <c r="B728" s="87" t="s">
        <v>2290</v>
      </c>
      <c r="C728" s="88" t="s">
        <v>1998</v>
      </c>
      <c r="D728" s="88" t="s">
        <v>11</v>
      </c>
      <c r="E728" s="89">
        <v>6.25</v>
      </c>
      <c r="F728" s="90">
        <v>14.14</v>
      </c>
      <c r="G728" s="91">
        <f>E728*F728</f>
        <v>88.375</v>
      </c>
    </row>
    <row r="729" spans="1:7" ht="15" hidden="1" customHeight="1">
      <c r="A729" s="79"/>
      <c r="B729" s="80"/>
      <c r="C729" s="80"/>
      <c r="D729" s="80"/>
      <c r="E729" s="680" t="s">
        <v>2017</v>
      </c>
      <c r="F729" s="680"/>
      <c r="G729" s="81">
        <f>G727+G728</f>
        <v>101.375</v>
      </c>
    </row>
    <row r="730" spans="1:7" ht="15" hidden="1" customHeight="1">
      <c r="A730" s="677" t="s">
        <v>2018</v>
      </c>
      <c r="B730" s="678"/>
      <c r="C730" s="56" t="s">
        <v>2005</v>
      </c>
      <c r="D730" s="56" t="s">
        <v>2006</v>
      </c>
      <c r="E730" s="56" t="s">
        <v>2007</v>
      </c>
      <c r="F730" s="56" t="s">
        <v>2008</v>
      </c>
      <c r="G730" s="57" t="s">
        <v>2009</v>
      </c>
    </row>
    <row r="731" spans="1:7" ht="15" hidden="1" customHeight="1">
      <c r="A731" s="86" t="s">
        <v>2024</v>
      </c>
      <c r="B731" s="87" t="s">
        <v>2116</v>
      </c>
      <c r="C731" s="88" t="s">
        <v>1998</v>
      </c>
      <c r="D731" s="88" t="s">
        <v>2021</v>
      </c>
      <c r="E731" s="89">
        <v>1.2789999999999999</v>
      </c>
      <c r="F731" s="90">
        <v>28.15</v>
      </c>
      <c r="G731" s="91">
        <f>E731*F731</f>
        <v>36.00385</v>
      </c>
    </row>
    <row r="732" spans="1:7" ht="15" hidden="1" customHeight="1">
      <c r="A732" s="86" t="s">
        <v>2026</v>
      </c>
      <c r="B732" s="87" t="s">
        <v>2075</v>
      </c>
      <c r="C732" s="88" t="s">
        <v>1998</v>
      </c>
      <c r="D732" s="88" t="s">
        <v>2021</v>
      </c>
      <c r="E732" s="89">
        <v>2.5569999999999999</v>
      </c>
      <c r="F732" s="90">
        <v>20.67</v>
      </c>
      <c r="G732" s="91">
        <f>E732*F732</f>
        <v>52.853189999999998</v>
      </c>
    </row>
    <row r="733" spans="1:7" ht="18" hidden="1" customHeight="1">
      <c r="A733" s="79"/>
      <c r="B733" s="80"/>
      <c r="C733" s="80"/>
      <c r="D733" s="80"/>
      <c r="E733" s="680" t="s">
        <v>2028</v>
      </c>
      <c r="F733" s="680"/>
      <c r="G733" s="81">
        <f>G731+G732</f>
        <v>88.857039999999998</v>
      </c>
    </row>
    <row r="734" spans="1:7" ht="15" hidden="1" customHeight="1">
      <c r="A734" s="79"/>
      <c r="B734" s="80"/>
      <c r="C734" s="80"/>
      <c r="D734" s="80"/>
      <c r="E734" s="681" t="s">
        <v>2033</v>
      </c>
      <c r="F734" s="681"/>
      <c r="G734" s="82">
        <f>G733+G729</f>
        <v>190.23204000000001</v>
      </c>
    </row>
    <row r="735" spans="1:7" ht="15.75" hidden="1" customHeight="1">
      <c r="A735" s="92" t="s">
        <v>2295</v>
      </c>
      <c r="B735" s="80"/>
      <c r="C735" s="80"/>
      <c r="D735" s="80"/>
      <c r="E735" s="682"/>
      <c r="F735" s="682"/>
      <c r="G735" s="683"/>
    </row>
    <row r="736" spans="1:7" ht="20.100000000000001" hidden="1" customHeight="1">
      <c r="A736" s="674" t="s">
        <v>2296</v>
      </c>
      <c r="B736" s="675"/>
      <c r="C736" s="675"/>
      <c r="D736" s="675"/>
      <c r="E736" s="675"/>
      <c r="F736" s="675"/>
      <c r="G736" s="676"/>
    </row>
    <row r="737" spans="1:7" ht="15" hidden="1" customHeight="1">
      <c r="A737" s="677" t="s">
        <v>2046</v>
      </c>
      <c r="B737" s="678"/>
      <c r="C737" s="56" t="s">
        <v>2005</v>
      </c>
      <c r="D737" s="56" t="s">
        <v>2006</v>
      </c>
      <c r="E737" s="56" t="s">
        <v>2007</v>
      </c>
      <c r="F737" s="56" t="s">
        <v>2008</v>
      </c>
      <c r="G737" s="57" t="s">
        <v>2009</v>
      </c>
    </row>
    <row r="738" spans="1:7" ht="45.95" hidden="1" customHeight="1">
      <c r="A738" s="86">
        <v>5678</v>
      </c>
      <c r="B738" s="87" t="s">
        <v>2297</v>
      </c>
      <c r="C738" s="88" t="s">
        <v>1998</v>
      </c>
      <c r="D738" s="88" t="s">
        <v>2050</v>
      </c>
      <c r="E738" s="89">
        <v>1.9E-2</v>
      </c>
      <c r="F738" s="90">
        <v>156.77000000000001</v>
      </c>
      <c r="G738" s="91">
        <f>E738*F738</f>
        <v>2.9786299999999999</v>
      </c>
    </row>
    <row r="739" spans="1:7" ht="18" hidden="1" customHeight="1">
      <c r="A739" s="79"/>
      <c r="B739" s="80"/>
      <c r="C739" s="80"/>
      <c r="D739" s="80"/>
      <c r="E739" s="680" t="s">
        <v>2051</v>
      </c>
      <c r="F739" s="680"/>
      <c r="G739" s="81">
        <f>G738</f>
        <v>2.9786299999999999</v>
      </c>
    </row>
    <row r="740" spans="1:7" ht="15" hidden="1" customHeight="1">
      <c r="A740" s="677" t="s">
        <v>2004</v>
      </c>
      <c r="B740" s="678"/>
      <c r="C740" s="56" t="s">
        <v>2005</v>
      </c>
      <c r="D740" s="56" t="s">
        <v>2006</v>
      </c>
      <c r="E740" s="56" t="s">
        <v>2007</v>
      </c>
      <c r="F740" s="56" t="s">
        <v>2008</v>
      </c>
      <c r="G740" s="57" t="s">
        <v>2009</v>
      </c>
    </row>
    <row r="741" spans="1:7" ht="21" hidden="1" customHeight="1">
      <c r="A741" s="86">
        <v>367</v>
      </c>
      <c r="B741" s="87" t="s">
        <v>2298</v>
      </c>
      <c r="C741" s="88" t="s">
        <v>1998</v>
      </c>
      <c r="D741" s="88" t="s">
        <v>1097</v>
      </c>
      <c r="E741" s="89">
        <v>1.25</v>
      </c>
      <c r="F741" s="90">
        <v>131.69</v>
      </c>
      <c r="G741" s="91">
        <f>E741*F741</f>
        <v>164.61250000000001</v>
      </c>
    </row>
    <row r="742" spans="1:7" ht="15" hidden="1" customHeight="1">
      <c r="A742" s="79"/>
      <c r="B742" s="80"/>
      <c r="C742" s="80"/>
      <c r="D742" s="80"/>
      <c r="E742" s="680" t="s">
        <v>2017</v>
      </c>
      <c r="F742" s="680"/>
      <c r="G742" s="81">
        <f>G741</f>
        <v>164.61250000000001</v>
      </c>
    </row>
    <row r="743" spans="1:7" ht="15" hidden="1" customHeight="1">
      <c r="A743" s="677" t="s">
        <v>2018</v>
      </c>
      <c r="B743" s="678"/>
      <c r="C743" s="56" t="s">
        <v>2005</v>
      </c>
      <c r="D743" s="56" t="s">
        <v>2006</v>
      </c>
      <c r="E743" s="56" t="s">
        <v>2007</v>
      </c>
      <c r="F743" s="56" t="s">
        <v>2008</v>
      </c>
      <c r="G743" s="57" t="s">
        <v>2009</v>
      </c>
    </row>
    <row r="744" spans="1:7" ht="15" hidden="1" customHeight="1">
      <c r="A744" s="86" t="s">
        <v>2026</v>
      </c>
      <c r="B744" s="87" t="s">
        <v>2075</v>
      </c>
      <c r="C744" s="88" t="s">
        <v>1998</v>
      </c>
      <c r="D744" s="88" t="s">
        <v>2021</v>
      </c>
      <c r="E744" s="89">
        <v>3.1699999999999999E-2</v>
      </c>
      <c r="F744" s="90">
        <v>20.67</v>
      </c>
      <c r="G744" s="91">
        <f>E744*F744</f>
        <v>0.65523900000000002</v>
      </c>
    </row>
    <row r="745" spans="1:7" ht="18" hidden="1" customHeight="1">
      <c r="A745" s="79"/>
      <c r="B745" s="80"/>
      <c r="C745" s="80"/>
      <c r="D745" s="80"/>
      <c r="E745" s="680" t="s">
        <v>2028</v>
      </c>
      <c r="F745" s="680"/>
      <c r="G745" s="81">
        <v>0.66</v>
      </c>
    </row>
    <row r="746" spans="1:7" ht="15" hidden="1" customHeight="1">
      <c r="A746" s="79"/>
      <c r="B746" s="80"/>
      <c r="C746" s="80"/>
      <c r="D746" s="80"/>
      <c r="E746" s="681" t="s">
        <v>2033</v>
      </c>
      <c r="F746" s="681"/>
      <c r="G746" s="82">
        <f>G745+G742+G739</f>
        <v>168.25112999999999</v>
      </c>
    </row>
    <row r="747" spans="1:7" ht="22.5" hidden="1" customHeight="1">
      <c r="A747" s="92" t="s">
        <v>2299</v>
      </c>
      <c r="B747" s="80"/>
      <c r="C747" s="80"/>
      <c r="D747" s="80"/>
      <c r="E747" s="682"/>
      <c r="F747" s="682"/>
      <c r="G747" s="683"/>
    </row>
    <row r="748" spans="1:7" ht="20.100000000000001" hidden="1" customHeight="1">
      <c r="A748" s="674" t="s">
        <v>2300</v>
      </c>
      <c r="B748" s="675"/>
      <c r="C748" s="675"/>
      <c r="D748" s="675"/>
      <c r="E748" s="675"/>
      <c r="F748" s="675"/>
      <c r="G748" s="676"/>
    </row>
    <row r="749" spans="1:7" ht="15" hidden="1" customHeight="1">
      <c r="A749" s="677" t="s">
        <v>2004</v>
      </c>
      <c r="B749" s="678"/>
      <c r="C749" s="56" t="s">
        <v>2005</v>
      </c>
      <c r="D749" s="56" t="s">
        <v>2006</v>
      </c>
      <c r="E749" s="56" t="s">
        <v>2007</v>
      </c>
      <c r="F749" s="56" t="s">
        <v>2008</v>
      </c>
      <c r="G749" s="57" t="s">
        <v>2009</v>
      </c>
    </row>
    <row r="750" spans="1:7" ht="15" hidden="1" customHeight="1">
      <c r="A750" s="86">
        <v>7356</v>
      </c>
      <c r="B750" s="87" t="s">
        <v>2301</v>
      </c>
      <c r="C750" s="88" t="s">
        <v>1998</v>
      </c>
      <c r="D750" s="88" t="s">
        <v>2273</v>
      </c>
      <c r="E750" s="89">
        <v>0.22850000000000001</v>
      </c>
      <c r="F750" s="90">
        <v>31.35</v>
      </c>
      <c r="G750" s="91">
        <f>E750*F750</f>
        <v>7.163475</v>
      </c>
    </row>
    <row r="751" spans="1:7" ht="15" hidden="1" customHeight="1">
      <c r="A751" s="79"/>
      <c r="B751" s="80"/>
      <c r="C751" s="80"/>
      <c r="D751" s="80"/>
      <c r="E751" s="680" t="s">
        <v>2017</v>
      </c>
      <c r="F751" s="680"/>
      <c r="G751" s="81">
        <f>G750</f>
        <v>7.163475</v>
      </c>
    </row>
    <row r="752" spans="1:7" ht="15" hidden="1" customHeight="1">
      <c r="A752" s="677" t="s">
        <v>2018</v>
      </c>
      <c r="B752" s="678"/>
      <c r="C752" s="56" t="s">
        <v>2005</v>
      </c>
      <c r="D752" s="56" t="s">
        <v>2006</v>
      </c>
      <c r="E752" s="56" t="s">
        <v>2007</v>
      </c>
      <c r="F752" s="56" t="s">
        <v>2008</v>
      </c>
      <c r="G752" s="57" t="s">
        <v>2009</v>
      </c>
    </row>
    <row r="753" spans="1:7" ht="15" hidden="1" customHeight="1">
      <c r="A753" s="86">
        <v>88310</v>
      </c>
      <c r="B753" s="87" t="s">
        <v>2302</v>
      </c>
      <c r="C753" s="88" t="s">
        <v>1998</v>
      </c>
      <c r="D753" s="88" t="s">
        <v>2021</v>
      </c>
      <c r="E753" s="89">
        <v>0.16309999999999999</v>
      </c>
      <c r="F753" s="90">
        <v>29.63</v>
      </c>
      <c r="G753" s="91">
        <f>E753*F753</f>
        <v>4.8326529999999996</v>
      </c>
    </row>
    <row r="754" spans="1:7" ht="15" hidden="1" customHeight="1">
      <c r="A754" s="86" t="s">
        <v>2026</v>
      </c>
      <c r="B754" s="87" t="s">
        <v>2075</v>
      </c>
      <c r="C754" s="88" t="s">
        <v>1998</v>
      </c>
      <c r="D754" s="88" t="s">
        <v>2021</v>
      </c>
      <c r="E754" s="89">
        <v>5.4399999999999997E-2</v>
      </c>
      <c r="F754" s="90">
        <v>20.67</v>
      </c>
      <c r="G754" s="91">
        <f>E754*F754</f>
        <v>1.1244479999999999</v>
      </c>
    </row>
    <row r="755" spans="1:7" ht="18" hidden="1" customHeight="1">
      <c r="A755" s="79"/>
      <c r="B755" s="80"/>
      <c r="C755" s="80"/>
      <c r="D755" s="80"/>
      <c r="E755" s="680" t="s">
        <v>2028</v>
      </c>
      <c r="F755" s="680"/>
      <c r="G755" s="81">
        <f>G753+G754</f>
        <v>5.9571009999999998</v>
      </c>
    </row>
    <row r="756" spans="1:7" ht="15" hidden="1" customHeight="1">
      <c r="A756" s="79"/>
      <c r="B756" s="80"/>
      <c r="C756" s="80"/>
      <c r="D756" s="80"/>
      <c r="E756" s="681" t="s">
        <v>2033</v>
      </c>
      <c r="F756" s="681"/>
      <c r="G756" s="82">
        <f>G751+G755</f>
        <v>13.120576</v>
      </c>
    </row>
    <row r="757" spans="1:7" ht="14.25" hidden="1" customHeight="1">
      <c r="A757" s="92" t="s">
        <v>2303</v>
      </c>
      <c r="B757" s="80"/>
      <c r="C757" s="80"/>
      <c r="D757" s="80"/>
      <c r="E757" s="682"/>
      <c r="F757" s="682"/>
      <c r="G757" s="683"/>
    </row>
    <row r="758" spans="1:7" ht="20.100000000000001" hidden="1" customHeight="1">
      <c r="A758" s="674" t="s">
        <v>2304</v>
      </c>
      <c r="B758" s="675"/>
      <c r="C758" s="675"/>
      <c r="D758" s="675"/>
      <c r="E758" s="675"/>
      <c r="F758" s="675"/>
      <c r="G758" s="676"/>
    </row>
    <row r="759" spans="1:7" ht="15" hidden="1" customHeight="1">
      <c r="A759" s="677" t="s">
        <v>2004</v>
      </c>
      <c r="B759" s="678"/>
      <c r="C759" s="56" t="s">
        <v>2005</v>
      </c>
      <c r="D759" s="56" t="s">
        <v>2006</v>
      </c>
      <c r="E759" s="56" t="s">
        <v>2007</v>
      </c>
      <c r="F759" s="56" t="s">
        <v>2008</v>
      </c>
      <c r="G759" s="57" t="s">
        <v>2009</v>
      </c>
    </row>
    <row r="760" spans="1:7" ht="15" hidden="1" customHeight="1">
      <c r="A760" s="86">
        <v>5318</v>
      </c>
      <c r="B760" s="87" t="s">
        <v>2305</v>
      </c>
      <c r="C760" s="88" t="s">
        <v>1998</v>
      </c>
      <c r="D760" s="88" t="s">
        <v>2273</v>
      </c>
      <c r="E760" s="89">
        <v>1.4E-2</v>
      </c>
      <c r="F760" s="90">
        <v>30.34</v>
      </c>
      <c r="G760" s="91">
        <f>E760*F760</f>
        <v>0.42476000000000003</v>
      </c>
    </row>
    <row r="761" spans="1:7" ht="15" hidden="1" customHeight="1">
      <c r="A761" s="86">
        <v>7311</v>
      </c>
      <c r="B761" s="87" t="s">
        <v>2306</v>
      </c>
      <c r="C761" s="88" t="s">
        <v>1998</v>
      </c>
      <c r="D761" s="88" t="s">
        <v>2273</v>
      </c>
      <c r="E761" s="89">
        <v>0.14030000000000001</v>
      </c>
      <c r="F761" s="90">
        <v>47.2</v>
      </c>
      <c r="G761" s="91">
        <f>E761*F761</f>
        <v>6.62216</v>
      </c>
    </row>
    <row r="762" spans="1:7" ht="15" hidden="1" customHeight="1">
      <c r="A762" s="79"/>
      <c r="B762" s="80"/>
      <c r="C762" s="80"/>
      <c r="D762" s="80"/>
      <c r="E762" s="680" t="s">
        <v>2017</v>
      </c>
      <c r="F762" s="680"/>
      <c r="G762" s="81">
        <f>G760+G761</f>
        <v>7.0469200000000001</v>
      </c>
    </row>
    <row r="763" spans="1:7" ht="15" hidden="1" customHeight="1">
      <c r="A763" s="677" t="s">
        <v>2018</v>
      </c>
      <c r="B763" s="678"/>
      <c r="C763" s="56" t="s">
        <v>2005</v>
      </c>
      <c r="D763" s="56" t="s">
        <v>2006</v>
      </c>
      <c r="E763" s="56" t="s">
        <v>2007</v>
      </c>
      <c r="F763" s="56" t="s">
        <v>2008</v>
      </c>
      <c r="G763" s="57" t="s">
        <v>2009</v>
      </c>
    </row>
    <row r="764" spans="1:7" ht="15" hidden="1" customHeight="1">
      <c r="A764" s="86" t="s">
        <v>2307</v>
      </c>
      <c r="B764" s="87" t="s">
        <v>2302</v>
      </c>
      <c r="C764" s="88" t="s">
        <v>1998</v>
      </c>
      <c r="D764" s="88" t="s">
        <v>2021</v>
      </c>
      <c r="E764" s="89">
        <v>0.3805</v>
      </c>
      <c r="F764" s="90">
        <v>29.63</v>
      </c>
      <c r="G764" s="91">
        <f>E764*F764</f>
        <v>11.274215</v>
      </c>
    </row>
    <row r="765" spans="1:7" ht="18" hidden="1" customHeight="1">
      <c r="A765" s="79"/>
      <c r="B765" s="80"/>
      <c r="C765" s="80"/>
      <c r="D765" s="80"/>
      <c r="E765" s="680" t="s">
        <v>2028</v>
      </c>
      <c r="F765" s="680"/>
      <c r="G765" s="81">
        <f>G764</f>
        <v>11.274215</v>
      </c>
    </row>
    <row r="766" spans="1:7" ht="15" hidden="1" customHeight="1">
      <c r="A766" s="79"/>
      <c r="B766" s="80"/>
      <c r="C766" s="80"/>
      <c r="D766" s="80"/>
      <c r="E766" s="681" t="s">
        <v>2033</v>
      </c>
      <c r="F766" s="681"/>
      <c r="G766" s="82">
        <f>G765+G762</f>
        <v>18.321135000000002</v>
      </c>
    </row>
    <row r="767" spans="1:7" ht="15.75" hidden="1" customHeight="1">
      <c r="A767" s="92" t="s">
        <v>2308</v>
      </c>
      <c r="B767" s="80"/>
      <c r="C767" s="80"/>
      <c r="D767" s="80"/>
      <c r="E767" s="682"/>
      <c r="F767" s="682"/>
      <c r="G767" s="683"/>
    </row>
    <row r="768" spans="1:7" ht="20.100000000000001" hidden="1" customHeight="1">
      <c r="A768" s="674" t="s">
        <v>2309</v>
      </c>
      <c r="B768" s="675"/>
      <c r="C768" s="675"/>
      <c r="D768" s="675"/>
      <c r="E768" s="675"/>
      <c r="F768" s="675"/>
      <c r="G768" s="676"/>
    </row>
    <row r="769" spans="1:7" ht="15" hidden="1" customHeight="1">
      <c r="A769" s="677" t="s">
        <v>2004</v>
      </c>
      <c r="B769" s="678"/>
      <c r="C769" s="56" t="s">
        <v>2005</v>
      </c>
      <c r="D769" s="56" t="s">
        <v>2006</v>
      </c>
      <c r="E769" s="56" t="s">
        <v>2007</v>
      </c>
      <c r="F769" s="56" t="s">
        <v>2008</v>
      </c>
      <c r="G769" s="57" t="s">
        <v>2009</v>
      </c>
    </row>
    <row r="770" spans="1:7" ht="15" hidden="1" customHeight="1">
      <c r="A770" s="86">
        <v>5330</v>
      </c>
      <c r="B770" s="87" t="s">
        <v>2310</v>
      </c>
      <c r="C770" s="88" t="s">
        <v>1998</v>
      </c>
      <c r="D770" s="88" t="s">
        <v>2273</v>
      </c>
      <c r="E770" s="89">
        <v>6.4000000000000001E-2</v>
      </c>
      <c r="F770" s="90">
        <v>69.16</v>
      </c>
      <c r="G770" s="91">
        <f>E770*F770</f>
        <v>4.42624</v>
      </c>
    </row>
    <row r="771" spans="1:7" ht="21" hidden="1" customHeight="1">
      <c r="A771" s="86">
        <v>3767</v>
      </c>
      <c r="B771" s="87" t="s">
        <v>2311</v>
      </c>
      <c r="C771" s="88" t="s">
        <v>1998</v>
      </c>
      <c r="D771" s="88" t="s">
        <v>11</v>
      </c>
      <c r="E771" s="89">
        <v>1.5</v>
      </c>
      <c r="F771" s="90">
        <v>1.23</v>
      </c>
      <c r="G771" s="91">
        <f>E771*F771</f>
        <v>1.845</v>
      </c>
    </row>
    <row r="772" spans="1:7" ht="15" hidden="1" customHeight="1">
      <c r="A772" s="86">
        <v>6085</v>
      </c>
      <c r="B772" s="87" t="s">
        <v>2312</v>
      </c>
      <c r="C772" s="88" t="s">
        <v>1998</v>
      </c>
      <c r="D772" s="88" t="s">
        <v>2273</v>
      </c>
      <c r="E772" s="89">
        <v>0.3</v>
      </c>
      <c r="F772" s="90">
        <v>11.65</v>
      </c>
      <c r="G772" s="91">
        <f>E772*F772</f>
        <v>3.4950000000000001</v>
      </c>
    </row>
    <row r="773" spans="1:7" ht="15" hidden="1" customHeight="1">
      <c r="A773" s="86">
        <v>7304</v>
      </c>
      <c r="B773" s="87" t="s">
        <v>2313</v>
      </c>
      <c r="C773" s="88" t="s">
        <v>1998</v>
      </c>
      <c r="D773" s="88" t="s">
        <v>2273</v>
      </c>
      <c r="E773" s="89">
        <v>0.32200000000000001</v>
      </c>
      <c r="F773" s="90">
        <v>94.45</v>
      </c>
      <c r="G773" s="91">
        <f>E773*F773</f>
        <v>30.4129</v>
      </c>
    </row>
    <row r="774" spans="1:7" ht="15" hidden="1" customHeight="1">
      <c r="A774" s="79"/>
      <c r="B774" s="80"/>
      <c r="C774" s="80"/>
      <c r="D774" s="80"/>
      <c r="E774" s="680" t="s">
        <v>2017</v>
      </c>
      <c r="F774" s="680"/>
      <c r="G774" s="81">
        <f>G773+G772+G771+G770</f>
        <v>40.179139999999997</v>
      </c>
    </row>
    <row r="775" spans="1:7" ht="15" hidden="1" customHeight="1">
      <c r="A775" s="677" t="s">
        <v>2018</v>
      </c>
      <c r="B775" s="678"/>
      <c r="C775" s="56" t="s">
        <v>2005</v>
      </c>
      <c r="D775" s="56" t="s">
        <v>2006</v>
      </c>
      <c r="E775" s="56" t="s">
        <v>2007</v>
      </c>
      <c r="F775" s="56" t="s">
        <v>2008</v>
      </c>
      <c r="G775" s="57" t="s">
        <v>2009</v>
      </c>
    </row>
    <row r="776" spans="1:7" ht="15" hidden="1" customHeight="1">
      <c r="A776" s="86" t="s">
        <v>2307</v>
      </c>
      <c r="B776" s="87" t="s">
        <v>2302</v>
      </c>
      <c r="C776" s="88" t="s">
        <v>1998</v>
      </c>
      <c r="D776" s="88" t="s">
        <v>2021</v>
      </c>
      <c r="E776" s="89">
        <v>1.9</v>
      </c>
      <c r="F776" s="90">
        <v>29.63</v>
      </c>
      <c r="G776" s="91">
        <f>E776*F776</f>
        <v>56.296999999999997</v>
      </c>
    </row>
    <row r="777" spans="1:7" ht="15" hidden="1" customHeight="1">
      <c r="A777" s="86" t="s">
        <v>2026</v>
      </c>
      <c r="B777" s="87" t="s">
        <v>2075</v>
      </c>
      <c r="C777" s="88" t="s">
        <v>1998</v>
      </c>
      <c r="D777" s="88" t="s">
        <v>2021</v>
      </c>
      <c r="E777" s="89">
        <v>1.9</v>
      </c>
      <c r="F777" s="90">
        <v>20.67</v>
      </c>
      <c r="G777" s="91">
        <f>E777*F777</f>
        <v>39.273000000000003</v>
      </c>
    </row>
    <row r="778" spans="1:7" ht="18" hidden="1" customHeight="1">
      <c r="A778" s="79"/>
      <c r="B778" s="80"/>
      <c r="C778" s="80"/>
      <c r="D778" s="80"/>
      <c r="E778" s="680" t="s">
        <v>2028</v>
      </c>
      <c r="F778" s="680"/>
      <c r="G778" s="81">
        <f>G777+G776</f>
        <v>95.57</v>
      </c>
    </row>
    <row r="779" spans="1:7" ht="15" hidden="1" customHeight="1">
      <c r="A779" s="79"/>
      <c r="B779" s="80"/>
      <c r="C779" s="80"/>
      <c r="D779" s="80"/>
      <c r="E779" s="681" t="s">
        <v>2033</v>
      </c>
      <c r="F779" s="681"/>
      <c r="G779" s="82">
        <f>G778+G774</f>
        <v>135.74914000000001</v>
      </c>
    </row>
    <row r="780" spans="1:7" ht="16.5" hidden="1" customHeight="1">
      <c r="A780" s="92" t="s">
        <v>2314</v>
      </c>
      <c r="B780" s="80"/>
      <c r="C780" s="80"/>
      <c r="D780" s="80"/>
      <c r="E780" s="682"/>
      <c r="F780" s="682"/>
      <c r="G780" s="683"/>
    </row>
    <row r="781" spans="1:7" ht="20.100000000000001" hidden="1" customHeight="1">
      <c r="A781" s="674" t="s">
        <v>2315</v>
      </c>
      <c r="B781" s="675"/>
      <c r="C781" s="675"/>
      <c r="D781" s="675"/>
      <c r="E781" s="675"/>
      <c r="F781" s="675"/>
      <c r="G781" s="676"/>
    </row>
    <row r="782" spans="1:7" ht="15" hidden="1" customHeight="1">
      <c r="A782" s="677" t="s">
        <v>2004</v>
      </c>
      <c r="B782" s="678"/>
      <c r="C782" s="56" t="s">
        <v>2005</v>
      </c>
      <c r="D782" s="56" t="s">
        <v>2006</v>
      </c>
      <c r="E782" s="56" t="s">
        <v>2007</v>
      </c>
      <c r="F782" s="56" t="s">
        <v>2008</v>
      </c>
      <c r="G782" s="57" t="s">
        <v>2009</v>
      </c>
    </row>
    <row r="783" spans="1:7" ht="15" hidden="1" customHeight="1">
      <c r="A783" s="86">
        <v>122</v>
      </c>
      <c r="B783" s="87" t="s">
        <v>2316</v>
      </c>
      <c r="C783" s="88" t="s">
        <v>1998</v>
      </c>
      <c r="D783" s="88" t="s">
        <v>11</v>
      </c>
      <c r="E783" s="89">
        <v>1.8800000000000001E-2</v>
      </c>
      <c r="F783" s="90">
        <v>61.55</v>
      </c>
      <c r="G783" s="91">
        <f>E783*F783</f>
        <v>1.1571400000000001</v>
      </c>
    </row>
    <row r="784" spans="1:7" ht="21" hidden="1" customHeight="1">
      <c r="A784" s="86">
        <v>818</v>
      </c>
      <c r="B784" s="87" t="s">
        <v>2317</v>
      </c>
      <c r="C784" s="88" t="s">
        <v>1998</v>
      </c>
      <c r="D784" s="88" t="s">
        <v>11</v>
      </c>
      <c r="E784" s="89">
        <v>1</v>
      </c>
      <c r="F784" s="90">
        <v>6.7</v>
      </c>
      <c r="G784" s="91">
        <f>E784*F784</f>
        <v>6.7</v>
      </c>
    </row>
    <row r="785" spans="1:7" ht="15" hidden="1" customHeight="1">
      <c r="A785" s="86">
        <v>38383</v>
      </c>
      <c r="B785" s="87" t="s">
        <v>2318</v>
      </c>
      <c r="C785" s="88" t="s">
        <v>1998</v>
      </c>
      <c r="D785" s="88" t="s">
        <v>11</v>
      </c>
      <c r="E785" s="89">
        <v>2.06E-2</v>
      </c>
      <c r="F785" s="90">
        <v>2.82</v>
      </c>
      <c r="G785" s="91">
        <f>E785*F785</f>
        <v>5.8091999999999998E-2</v>
      </c>
    </row>
    <row r="786" spans="1:7" ht="21" hidden="1" customHeight="1">
      <c r="A786" s="86">
        <v>20083</v>
      </c>
      <c r="B786" s="87" t="s">
        <v>2319</v>
      </c>
      <c r="C786" s="88" t="s">
        <v>1998</v>
      </c>
      <c r="D786" s="88" t="s">
        <v>11</v>
      </c>
      <c r="E786" s="89">
        <v>2.5999999999999999E-2</v>
      </c>
      <c r="F786" s="90">
        <v>69.739999999999995</v>
      </c>
      <c r="G786" s="91">
        <f>E786*F786</f>
        <v>1.81324</v>
      </c>
    </row>
    <row r="787" spans="1:7" ht="15" hidden="1" customHeight="1">
      <c r="A787" s="79"/>
      <c r="B787" s="80"/>
      <c r="C787" s="80"/>
      <c r="D787" s="80"/>
      <c r="E787" s="680" t="s">
        <v>2017</v>
      </c>
      <c r="F787" s="680"/>
      <c r="G787" s="81">
        <f>G783+G784+G785+G786</f>
        <v>9.728472</v>
      </c>
    </row>
    <row r="788" spans="1:7" ht="15" hidden="1" customHeight="1">
      <c r="A788" s="677" t="s">
        <v>2018</v>
      </c>
      <c r="B788" s="678"/>
      <c r="C788" s="56" t="s">
        <v>2005</v>
      </c>
      <c r="D788" s="56" t="s">
        <v>2006</v>
      </c>
      <c r="E788" s="56" t="s">
        <v>2007</v>
      </c>
      <c r="F788" s="56" t="s">
        <v>2008</v>
      </c>
      <c r="G788" s="57" t="s">
        <v>2009</v>
      </c>
    </row>
    <row r="789" spans="1:7" ht="21" hidden="1" customHeight="1">
      <c r="A789" s="86">
        <v>88248</v>
      </c>
      <c r="B789" s="87" t="s">
        <v>2320</v>
      </c>
      <c r="C789" s="88" t="s">
        <v>1998</v>
      </c>
      <c r="D789" s="88" t="s">
        <v>2021</v>
      </c>
      <c r="E789" s="89">
        <v>9.2399999999999996E-2</v>
      </c>
      <c r="F789" s="90">
        <v>22.28</v>
      </c>
      <c r="G789" s="91">
        <f>E789*F789</f>
        <v>2.0586720000000001</v>
      </c>
    </row>
    <row r="790" spans="1:7" ht="21" hidden="1" customHeight="1">
      <c r="A790" s="86">
        <v>88267</v>
      </c>
      <c r="B790" s="87" t="s">
        <v>2321</v>
      </c>
      <c r="C790" s="88" t="s">
        <v>1998</v>
      </c>
      <c r="D790" s="88" t="s">
        <v>2021</v>
      </c>
      <c r="E790" s="89">
        <v>9.2399999999999996E-2</v>
      </c>
      <c r="F790" s="90">
        <v>27.38</v>
      </c>
      <c r="G790" s="91">
        <f>E790*F790</f>
        <v>2.5299119999999999</v>
      </c>
    </row>
    <row r="791" spans="1:7" ht="18" hidden="1" customHeight="1">
      <c r="A791" s="79"/>
      <c r="B791" s="80"/>
      <c r="C791" s="80"/>
      <c r="D791" s="80"/>
      <c r="E791" s="680" t="s">
        <v>2028</v>
      </c>
      <c r="F791" s="680"/>
      <c r="G791" s="81">
        <f>G789+G790</f>
        <v>4.588584</v>
      </c>
    </row>
    <row r="792" spans="1:7" ht="15" hidden="1" customHeight="1">
      <c r="A792" s="79"/>
      <c r="B792" s="80"/>
      <c r="C792" s="80"/>
      <c r="D792" s="80"/>
      <c r="E792" s="681" t="s">
        <v>2033</v>
      </c>
      <c r="F792" s="681"/>
      <c r="G792" s="82">
        <f>G791+G787</f>
        <v>14.317055999999999</v>
      </c>
    </row>
    <row r="793" spans="1:7" ht="18" hidden="1" customHeight="1">
      <c r="A793" s="92" t="s">
        <v>2322</v>
      </c>
      <c r="B793" s="80"/>
      <c r="C793" s="80"/>
      <c r="D793" s="80"/>
      <c r="E793" s="682"/>
      <c r="F793" s="682"/>
      <c r="G793" s="683"/>
    </row>
    <row r="794" spans="1:7" ht="20.100000000000001" hidden="1" customHeight="1">
      <c r="A794" s="674" t="s">
        <v>2323</v>
      </c>
      <c r="B794" s="675"/>
      <c r="C794" s="675"/>
      <c r="D794" s="675"/>
      <c r="E794" s="675"/>
      <c r="F794" s="675"/>
      <c r="G794" s="676"/>
    </row>
    <row r="795" spans="1:7" ht="15" hidden="1" customHeight="1">
      <c r="A795" s="677" t="s">
        <v>2004</v>
      </c>
      <c r="B795" s="678"/>
      <c r="C795" s="56" t="s">
        <v>2005</v>
      </c>
      <c r="D795" s="56" t="s">
        <v>2006</v>
      </c>
      <c r="E795" s="56" t="s">
        <v>2007</v>
      </c>
      <c r="F795" s="56" t="s">
        <v>2008</v>
      </c>
      <c r="G795" s="57" t="s">
        <v>2009</v>
      </c>
    </row>
    <row r="796" spans="1:7" ht="15" hidden="1" customHeight="1">
      <c r="A796" s="86" t="s">
        <v>2324</v>
      </c>
      <c r="B796" s="87" t="s">
        <v>2316</v>
      </c>
      <c r="C796" s="88" t="s">
        <v>1998</v>
      </c>
      <c r="D796" s="88" t="s">
        <v>11</v>
      </c>
      <c r="E796" s="89">
        <v>1.8800000000000001E-2</v>
      </c>
      <c r="F796" s="90">
        <v>61.55</v>
      </c>
      <c r="G796" s="91">
        <f>E796*F796</f>
        <v>1.1571400000000001</v>
      </c>
    </row>
    <row r="797" spans="1:7" ht="21" hidden="1" customHeight="1">
      <c r="A797" s="86" t="s">
        <v>2325</v>
      </c>
      <c r="B797" s="87" t="s">
        <v>2317</v>
      </c>
      <c r="C797" s="88" t="s">
        <v>1998</v>
      </c>
      <c r="D797" s="88" t="s">
        <v>11</v>
      </c>
      <c r="E797" s="89">
        <v>1</v>
      </c>
      <c r="F797" s="90">
        <v>6.7</v>
      </c>
      <c r="G797" s="91">
        <f>E797*F797</f>
        <v>6.7</v>
      </c>
    </row>
    <row r="798" spans="1:7" ht="15" hidden="1" customHeight="1">
      <c r="A798" s="86" t="s">
        <v>2326</v>
      </c>
      <c r="B798" s="87" t="s">
        <v>2318</v>
      </c>
      <c r="C798" s="88" t="s">
        <v>1998</v>
      </c>
      <c r="D798" s="88" t="s">
        <v>11</v>
      </c>
      <c r="E798" s="89">
        <v>2.06E-2</v>
      </c>
      <c r="F798" s="90">
        <v>2.82</v>
      </c>
      <c r="G798" s="91">
        <f>E798*F798</f>
        <v>5.8091999999999998E-2</v>
      </c>
    </row>
    <row r="799" spans="1:7" ht="21" hidden="1" customHeight="1">
      <c r="A799" s="86" t="s">
        <v>2327</v>
      </c>
      <c r="B799" s="87" t="s">
        <v>2319</v>
      </c>
      <c r="C799" s="88" t="s">
        <v>1998</v>
      </c>
      <c r="D799" s="88" t="s">
        <v>11</v>
      </c>
      <c r="E799" s="89">
        <v>2.5999999999999999E-2</v>
      </c>
      <c r="F799" s="90">
        <v>69.739999999999995</v>
      </c>
      <c r="G799" s="91">
        <f>E799*F799</f>
        <v>1.81324</v>
      </c>
    </row>
    <row r="800" spans="1:7" ht="15" hidden="1" customHeight="1">
      <c r="A800" s="79"/>
      <c r="B800" s="80"/>
      <c r="C800" s="80"/>
      <c r="D800" s="80"/>
      <c r="E800" s="680" t="s">
        <v>2017</v>
      </c>
      <c r="F800" s="680"/>
      <c r="G800" s="81">
        <f>G796+G797+G798+G799</f>
        <v>9.728472</v>
      </c>
    </row>
    <row r="801" spans="1:7" ht="15" hidden="1" customHeight="1">
      <c r="A801" s="677" t="s">
        <v>2018</v>
      </c>
      <c r="B801" s="678"/>
      <c r="C801" s="56" t="s">
        <v>2005</v>
      </c>
      <c r="D801" s="56" t="s">
        <v>2006</v>
      </c>
      <c r="E801" s="56" t="s">
        <v>2007</v>
      </c>
      <c r="F801" s="56" t="s">
        <v>2008</v>
      </c>
      <c r="G801" s="57" t="s">
        <v>2009</v>
      </c>
    </row>
    <row r="802" spans="1:7" ht="21" hidden="1" customHeight="1">
      <c r="A802" s="86" t="s">
        <v>2019</v>
      </c>
      <c r="B802" s="87" t="s">
        <v>2320</v>
      </c>
      <c r="C802" s="88" t="s">
        <v>1998</v>
      </c>
      <c r="D802" s="88" t="s">
        <v>2021</v>
      </c>
      <c r="E802" s="89">
        <v>9.2399999999999996E-2</v>
      </c>
      <c r="F802" s="90">
        <v>22.28</v>
      </c>
      <c r="G802" s="91">
        <f>E802*F802</f>
        <v>2.0586720000000001</v>
      </c>
    </row>
    <row r="803" spans="1:7" ht="21" hidden="1" customHeight="1">
      <c r="A803" s="86" t="s">
        <v>2022</v>
      </c>
      <c r="B803" s="87" t="s">
        <v>2321</v>
      </c>
      <c r="C803" s="88" t="s">
        <v>1998</v>
      </c>
      <c r="D803" s="88" t="s">
        <v>2021</v>
      </c>
      <c r="E803" s="89">
        <v>9.2399999999999996E-2</v>
      </c>
      <c r="F803" s="90">
        <v>27.38</v>
      </c>
      <c r="G803" s="91">
        <f>E803*F803</f>
        <v>2.5299119999999999</v>
      </c>
    </row>
    <row r="804" spans="1:7" ht="18" hidden="1" customHeight="1">
      <c r="A804" s="79"/>
      <c r="B804" s="80"/>
      <c r="C804" s="80"/>
      <c r="D804" s="80"/>
      <c r="E804" s="680" t="s">
        <v>2028</v>
      </c>
      <c r="F804" s="680"/>
      <c r="G804" s="81">
        <f>G802+G803</f>
        <v>4.588584</v>
      </c>
    </row>
    <row r="805" spans="1:7" ht="15" hidden="1" customHeight="1">
      <c r="A805" s="79"/>
      <c r="B805" s="80"/>
      <c r="C805" s="80"/>
      <c r="D805" s="80"/>
      <c r="E805" s="681" t="s">
        <v>2033</v>
      </c>
      <c r="F805" s="681"/>
      <c r="G805" s="82">
        <f>G804+G800</f>
        <v>14.317055999999999</v>
      </c>
    </row>
    <row r="806" spans="1:7" ht="18" hidden="1" customHeight="1">
      <c r="A806" s="92" t="s">
        <v>2270</v>
      </c>
      <c r="B806" s="80"/>
      <c r="C806" s="80"/>
      <c r="D806" s="80"/>
      <c r="E806" s="682"/>
      <c r="F806" s="682"/>
      <c r="G806" s="683"/>
    </row>
    <row r="807" spans="1:7" ht="20.100000000000001" hidden="1" customHeight="1">
      <c r="A807" s="674" t="s">
        <v>2328</v>
      </c>
      <c r="B807" s="675"/>
      <c r="C807" s="675"/>
      <c r="D807" s="675"/>
      <c r="E807" s="675"/>
      <c r="F807" s="675"/>
      <c r="G807" s="676"/>
    </row>
    <row r="808" spans="1:7" ht="15" hidden="1" customHeight="1">
      <c r="A808" s="677" t="s">
        <v>2004</v>
      </c>
      <c r="B808" s="678"/>
      <c r="C808" s="56" t="s">
        <v>2005</v>
      </c>
      <c r="D808" s="56" t="s">
        <v>2006</v>
      </c>
      <c r="E808" s="56" t="s">
        <v>2007</v>
      </c>
      <c r="F808" s="56" t="s">
        <v>2008</v>
      </c>
      <c r="G808" s="57" t="s">
        <v>2009</v>
      </c>
    </row>
    <row r="809" spans="1:7" ht="15" hidden="1" customHeight="1">
      <c r="A809" s="86" t="s">
        <v>2324</v>
      </c>
      <c r="B809" s="87" t="s">
        <v>2316</v>
      </c>
      <c r="C809" s="88" t="s">
        <v>1998</v>
      </c>
      <c r="D809" s="88" t="s">
        <v>11</v>
      </c>
      <c r="E809" s="89">
        <v>2.12E-2</v>
      </c>
      <c r="F809" s="90">
        <v>61.55</v>
      </c>
      <c r="G809" s="91">
        <f>E809*F809</f>
        <v>1.3048599999999999</v>
      </c>
    </row>
    <row r="810" spans="1:7" ht="15" hidden="1" customHeight="1">
      <c r="A810" s="86" t="s">
        <v>2326</v>
      </c>
      <c r="B810" s="87" t="s">
        <v>2318</v>
      </c>
      <c r="C810" s="88" t="s">
        <v>1998</v>
      </c>
      <c r="D810" s="88" t="s">
        <v>11</v>
      </c>
      <c r="E810" s="89">
        <v>2.69E-2</v>
      </c>
      <c r="F810" s="90">
        <v>2.82</v>
      </c>
      <c r="G810" s="91">
        <f>E810*F810</f>
        <v>7.5857999999999995E-2</v>
      </c>
    </row>
    <row r="811" spans="1:7" ht="21" hidden="1" customHeight="1">
      <c r="A811" s="86" t="s">
        <v>2327</v>
      </c>
      <c r="B811" s="87" t="s">
        <v>2319</v>
      </c>
      <c r="C811" s="88" t="s">
        <v>1998</v>
      </c>
      <c r="D811" s="88" t="s">
        <v>11</v>
      </c>
      <c r="E811" s="89">
        <v>2.7E-2</v>
      </c>
      <c r="F811" s="90">
        <v>69.739999999999995</v>
      </c>
      <c r="G811" s="91">
        <f>E811*F811</f>
        <v>1.8829800000000001</v>
      </c>
    </row>
    <row r="812" spans="1:7" ht="21" hidden="1" customHeight="1">
      <c r="A812" s="86">
        <v>7131</v>
      </c>
      <c r="B812" s="87" t="s">
        <v>2329</v>
      </c>
      <c r="C812" s="88" t="s">
        <v>1998</v>
      </c>
      <c r="D812" s="88" t="s">
        <v>11</v>
      </c>
      <c r="E812" s="89">
        <v>1</v>
      </c>
      <c r="F812" s="90">
        <v>17.77</v>
      </c>
      <c r="G812" s="91">
        <f>E812*F812</f>
        <v>17.77</v>
      </c>
    </row>
    <row r="813" spans="1:7" ht="15" hidden="1" customHeight="1">
      <c r="A813" s="79"/>
      <c r="B813" s="80"/>
      <c r="C813" s="80"/>
      <c r="D813" s="80"/>
      <c r="E813" s="680" t="s">
        <v>2017</v>
      </c>
      <c r="F813" s="680"/>
      <c r="G813" s="81">
        <f>G809+G810+G811+G812</f>
        <v>21.033698000000001</v>
      </c>
    </row>
    <row r="814" spans="1:7" ht="15" hidden="1" customHeight="1">
      <c r="A814" s="677" t="s">
        <v>2018</v>
      </c>
      <c r="B814" s="678"/>
      <c r="C814" s="56" t="s">
        <v>2005</v>
      </c>
      <c r="D814" s="56" t="s">
        <v>2006</v>
      </c>
      <c r="E814" s="56" t="s">
        <v>2007</v>
      </c>
      <c r="F814" s="56" t="s">
        <v>2008</v>
      </c>
      <c r="G814" s="57" t="s">
        <v>2009</v>
      </c>
    </row>
    <row r="815" spans="1:7" ht="21" hidden="1" customHeight="1">
      <c r="A815" s="86" t="s">
        <v>2019</v>
      </c>
      <c r="B815" s="87" t="s">
        <v>2320</v>
      </c>
      <c r="C815" s="88" t="s">
        <v>1998</v>
      </c>
      <c r="D815" s="88" t="s">
        <v>2021</v>
      </c>
      <c r="E815" s="89">
        <v>0.1547</v>
      </c>
      <c r="F815" s="90">
        <v>22.28</v>
      </c>
      <c r="G815" s="91">
        <f>E815*F815</f>
        <v>3.4467159999999999</v>
      </c>
    </row>
    <row r="816" spans="1:7" ht="21" hidden="1" customHeight="1">
      <c r="A816" s="86" t="s">
        <v>2022</v>
      </c>
      <c r="B816" s="87" t="s">
        <v>2321</v>
      </c>
      <c r="C816" s="88" t="s">
        <v>1998</v>
      </c>
      <c r="D816" s="88" t="s">
        <v>2021</v>
      </c>
      <c r="E816" s="89">
        <v>0.1547</v>
      </c>
      <c r="F816" s="90">
        <v>27.38</v>
      </c>
      <c r="G816" s="91">
        <f>E816*F816</f>
        <v>4.2356860000000003</v>
      </c>
    </row>
    <row r="817" spans="1:7" ht="18" hidden="1" customHeight="1">
      <c r="A817" s="79"/>
      <c r="B817" s="80"/>
      <c r="C817" s="80"/>
      <c r="D817" s="80"/>
      <c r="E817" s="680" t="s">
        <v>2028</v>
      </c>
      <c r="F817" s="680"/>
      <c r="G817" s="81">
        <f>G815+G816</f>
        <v>7.6824019999999997</v>
      </c>
    </row>
    <row r="818" spans="1:7" ht="15" hidden="1" customHeight="1">
      <c r="A818" s="79"/>
      <c r="B818" s="80"/>
      <c r="C818" s="80"/>
      <c r="D818" s="80"/>
      <c r="E818" s="681" t="s">
        <v>2033</v>
      </c>
      <c r="F818" s="681"/>
      <c r="G818" s="82">
        <f>G817+G813</f>
        <v>28.716100000000001</v>
      </c>
    </row>
    <row r="819" spans="1:7" ht="9.9499999999999993" hidden="1" customHeight="1">
      <c r="A819" s="79"/>
      <c r="B819" s="80"/>
      <c r="C819" s="80"/>
      <c r="D819" s="80"/>
      <c r="E819" s="682"/>
      <c r="F819" s="682"/>
      <c r="G819" s="683"/>
    </row>
    <row r="820" spans="1:7" ht="20.100000000000001" customHeight="1">
      <c r="A820" s="674" t="s">
        <v>2330</v>
      </c>
      <c r="B820" s="675"/>
      <c r="C820" s="675"/>
      <c r="D820" s="675"/>
      <c r="E820" s="675"/>
      <c r="F820" s="675"/>
      <c r="G820" s="676"/>
    </row>
    <row r="821" spans="1:7" ht="32.25" customHeight="1">
      <c r="A821" s="677" t="s">
        <v>2004</v>
      </c>
      <c r="B821" s="678"/>
      <c r="C821" s="56" t="s">
        <v>2005</v>
      </c>
      <c r="D821" s="56" t="s">
        <v>2006</v>
      </c>
      <c r="E821" s="56" t="s">
        <v>2007</v>
      </c>
      <c r="F821" s="56" t="s">
        <v>2008</v>
      </c>
      <c r="G821" s="57" t="s">
        <v>2009</v>
      </c>
    </row>
    <row r="822" spans="1:7" ht="19.5" customHeight="1">
      <c r="A822" s="86" t="s">
        <v>2331</v>
      </c>
      <c r="B822" s="87" t="s">
        <v>2332</v>
      </c>
      <c r="C822" s="88" t="s">
        <v>2002</v>
      </c>
      <c r="D822" s="88" t="s">
        <v>11</v>
      </c>
      <c r="E822" s="89">
        <v>1</v>
      </c>
      <c r="F822" s="90">
        <v>27793.23</v>
      </c>
      <c r="G822" s="91">
        <v>27793.23</v>
      </c>
    </row>
    <row r="823" spans="1:7" ht="15" customHeight="1">
      <c r="A823" s="79"/>
      <c r="B823" s="80"/>
      <c r="C823" s="80"/>
      <c r="D823" s="80"/>
      <c r="E823" s="680" t="s">
        <v>2017</v>
      </c>
      <c r="F823" s="680"/>
      <c r="G823" s="81">
        <v>27793.23</v>
      </c>
    </row>
    <row r="824" spans="1:7" ht="32.25" customHeight="1">
      <c r="A824" s="677" t="s">
        <v>2029</v>
      </c>
      <c r="B824" s="678"/>
      <c r="C824" s="56" t="s">
        <v>2005</v>
      </c>
      <c r="D824" s="56" t="s">
        <v>2006</v>
      </c>
      <c r="E824" s="56" t="s">
        <v>2007</v>
      </c>
      <c r="F824" s="56" t="s">
        <v>2008</v>
      </c>
      <c r="G824" s="57" t="s">
        <v>2009</v>
      </c>
    </row>
    <row r="825" spans="1:7" ht="15" customHeight="1">
      <c r="A825" s="86" t="s">
        <v>2333</v>
      </c>
      <c r="B825" s="87" t="s">
        <v>2334</v>
      </c>
      <c r="C825" s="88" t="s">
        <v>2335</v>
      </c>
      <c r="D825" s="88" t="s">
        <v>23</v>
      </c>
      <c r="E825" s="89">
        <v>10</v>
      </c>
      <c r="F825" s="90">
        <v>866.62</v>
      </c>
      <c r="G825" s="91">
        <v>8666.2000000000007</v>
      </c>
    </row>
    <row r="826" spans="1:7" ht="88.5" customHeight="1">
      <c r="A826" s="86">
        <v>99839</v>
      </c>
      <c r="B826" s="87" t="s">
        <v>2336</v>
      </c>
      <c r="C826" s="88" t="s">
        <v>1998</v>
      </c>
      <c r="D826" s="88" t="s">
        <v>23</v>
      </c>
      <c r="E826" s="89">
        <v>5</v>
      </c>
      <c r="F826" s="90">
        <v>562.9</v>
      </c>
      <c r="G826" s="91">
        <v>2570.0500000000002</v>
      </c>
    </row>
    <row r="827" spans="1:7" ht="54" customHeight="1">
      <c r="A827" s="86">
        <v>100757</v>
      </c>
      <c r="B827" s="87" t="s">
        <v>2337</v>
      </c>
      <c r="C827" s="88" t="s">
        <v>1998</v>
      </c>
      <c r="D827" s="88" t="s">
        <v>1084</v>
      </c>
      <c r="E827" s="89">
        <v>50</v>
      </c>
      <c r="F827" s="90">
        <v>58.71</v>
      </c>
      <c r="G827" s="91">
        <v>2802.5</v>
      </c>
    </row>
    <row r="828" spans="1:7" ht="15" customHeight="1">
      <c r="A828" s="79"/>
      <c r="B828" s="80"/>
      <c r="C828" s="80"/>
      <c r="D828" s="80"/>
      <c r="E828" s="680" t="s">
        <v>2032</v>
      </c>
      <c r="F828" s="680"/>
      <c r="G828" s="81">
        <v>14038.75</v>
      </c>
    </row>
    <row r="829" spans="1:7" ht="15" customHeight="1">
      <c r="A829" s="79"/>
      <c r="B829" s="80"/>
      <c r="C829" s="80"/>
      <c r="D829" s="80"/>
      <c r="E829" s="681" t="s">
        <v>2033</v>
      </c>
      <c r="F829" s="681"/>
      <c r="G829" s="82">
        <v>41831.980000000003</v>
      </c>
    </row>
    <row r="830" spans="1:7" ht="19.5" hidden="1" customHeight="1">
      <c r="A830" s="92" t="s">
        <v>2338</v>
      </c>
      <c r="B830" s="80"/>
      <c r="C830" s="80"/>
      <c r="D830" s="80"/>
      <c r="E830" s="682"/>
      <c r="F830" s="682"/>
      <c r="G830" s="683"/>
    </row>
    <row r="831" spans="1:7" ht="20.100000000000001" hidden="1" customHeight="1">
      <c r="A831" s="674" t="s">
        <v>2339</v>
      </c>
      <c r="B831" s="675"/>
      <c r="C831" s="675"/>
      <c r="D831" s="675"/>
      <c r="E831" s="675"/>
      <c r="F831" s="675"/>
      <c r="G831" s="676"/>
    </row>
    <row r="832" spans="1:7" ht="15" hidden="1" customHeight="1">
      <c r="A832" s="677" t="s">
        <v>2004</v>
      </c>
      <c r="B832" s="678"/>
      <c r="C832" s="56" t="s">
        <v>2005</v>
      </c>
      <c r="D832" s="56" t="s">
        <v>2006</v>
      </c>
      <c r="E832" s="56" t="s">
        <v>2007</v>
      </c>
      <c r="F832" s="56" t="s">
        <v>2008</v>
      </c>
      <c r="G832" s="57" t="s">
        <v>2009</v>
      </c>
    </row>
    <row r="833" spans="1:7" ht="21" hidden="1" customHeight="1">
      <c r="A833" s="86">
        <v>301</v>
      </c>
      <c r="B833" s="87" t="s">
        <v>2340</v>
      </c>
      <c r="C833" s="88" t="s">
        <v>1998</v>
      </c>
      <c r="D833" s="88" t="s">
        <v>11</v>
      </c>
      <c r="E833" s="89">
        <v>3</v>
      </c>
      <c r="F833" s="90">
        <v>2.92</v>
      </c>
      <c r="G833" s="91">
        <f>E833*F833</f>
        <v>8.76</v>
      </c>
    </row>
    <row r="834" spans="1:7" ht="21" hidden="1" customHeight="1">
      <c r="A834" s="86">
        <v>3670</v>
      </c>
      <c r="B834" s="87" t="s">
        <v>2341</v>
      </c>
      <c r="C834" s="88" t="s">
        <v>1998</v>
      </c>
      <c r="D834" s="88" t="s">
        <v>11</v>
      </c>
      <c r="E834" s="89">
        <v>1</v>
      </c>
      <c r="F834" s="90">
        <v>24.03</v>
      </c>
      <c r="G834" s="91">
        <f>E834*F834</f>
        <v>24.03</v>
      </c>
    </row>
    <row r="835" spans="1:7" ht="29.1" hidden="1" customHeight="1">
      <c r="A835" s="86">
        <v>20078</v>
      </c>
      <c r="B835" s="87" t="s">
        <v>2342</v>
      </c>
      <c r="C835" s="88" t="s">
        <v>1998</v>
      </c>
      <c r="D835" s="88" t="s">
        <v>11</v>
      </c>
      <c r="E835" s="89">
        <v>0.17249999999999999</v>
      </c>
      <c r="F835" s="90">
        <v>25.4</v>
      </c>
      <c r="G835" s="91">
        <f>E835*F835</f>
        <v>4.3815</v>
      </c>
    </row>
    <row r="836" spans="1:7" ht="15" hidden="1" customHeight="1">
      <c r="A836" s="79"/>
      <c r="B836" s="80"/>
      <c r="C836" s="80"/>
      <c r="D836" s="80"/>
      <c r="E836" s="680" t="s">
        <v>2017</v>
      </c>
      <c r="F836" s="680"/>
      <c r="G836" s="81">
        <f>G833+G834+G835</f>
        <v>37.171500000000002</v>
      </c>
    </row>
    <row r="837" spans="1:7" ht="15" hidden="1" customHeight="1">
      <c r="A837" s="677" t="s">
        <v>2018</v>
      </c>
      <c r="B837" s="678"/>
      <c r="C837" s="56" t="s">
        <v>2005</v>
      </c>
      <c r="D837" s="56" t="s">
        <v>2006</v>
      </c>
      <c r="E837" s="56" t="s">
        <v>2007</v>
      </c>
      <c r="F837" s="56" t="s">
        <v>2008</v>
      </c>
      <c r="G837" s="57" t="s">
        <v>2009</v>
      </c>
    </row>
    <row r="838" spans="1:7" ht="21" hidden="1" customHeight="1">
      <c r="A838" s="86" t="s">
        <v>2019</v>
      </c>
      <c r="B838" s="87" t="s">
        <v>2320</v>
      </c>
      <c r="C838" s="88" t="s">
        <v>1998</v>
      </c>
      <c r="D838" s="88" t="s">
        <v>2021</v>
      </c>
      <c r="E838" s="89">
        <v>0.28960000000000002</v>
      </c>
      <c r="F838" s="90">
        <v>22.28</v>
      </c>
      <c r="G838" s="91">
        <f>E838*F838</f>
        <v>6.4522880000000002</v>
      </c>
    </row>
    <row r="839" spans="1:7" ht="21" hidden="1" customHeight="1">
      <c r="A839" s="86" t="s">
        <v>2022</v>
      </c>
      <c r="B839" s="87" t="s">
        <v>2321</v>
      </c>
      <c r="C839" s="88" t="s">
        <v>1998</v>
      </c>
      <c r="D839" s="88" t="s">
        <v>2021</v>
      </c>
      <c r="E839" s="89">
        <v>0.28960000000000002</v>
      </c>
      <c r="F839" s="90">
        <v>27.38</v>
      </c>
      <c r="G839" s="91">
        <f>E839*F839</f>
        <v>7.9292480000000003</v>
      </c>
    </row>
    <row r="840" spans="1:7" ht="18" hidden="1" customHeight="1">
      <c r="A840" s="79"/>
      <c r="B840" s="80"/>
      <c r="C840" s="80"/>
      <c r="D840" s="80"/>
      <c r="E840" s="680" t="s">
        <v>2028</v>
      </c>
      <c r="F840" s="680"/>
      <c r="G840" s="81">
        <f>G838+G839</f>
        <v>14.381536000000001</v>
      </c>
    </row>
    <row r="841" spans="1:7" ht="15" hidden="1" customHeight="1">
      <c r="A841" s="79"/>
      <c r="B841" s="80"/>
      <c r="C841" s="80"/>
      <c r="D841" s="80"/>
      <c r="E841" s="681" t="s">
        <v>2033</v>
      </c>
      <c r="F841" s="681"/>
      <c r="G841" s="82">
        <f>G840+G836</f>
        <v>51.553035999999999</v>
      </c>
    </row>
    <row r="842" spans="1:7" ht="17.25" hidden="1" customHeight="1">
      <c r="A842" s="92" t="s">
        <v>2343</v>
      </c>
      <c r="B842" s="80"/>
      <c r="C842" s="80"/>
      <c r="D842" s="80"/>
      <c r="E842" s="682"/>
      <c r="F842" s="682"/>
      <c r="G842" s="683"/>
    </row>
    <row r="843" spans="1:7" ht="20.100000000000001" hidden="1" customHeight="1">
      <c r="A843" s="674" t="s">
        <v>2344</v>
      </c>
      <c r="B843" s="675"/>
      <c r="C843" s="675"/>
      <c r="D843" s="675"/>
      <c r="E843" s="675"/>
      <c r="F843" s="675"/>
      <c r="G843" s="676"/>
    </row>
    <row r="844" spans="1:7" ht="15" hidden="1" customHeight="1">
      <c r="A844" s="677" t="s">
        <v>2004</v>
      </c>
      <c r="B844" s="678"/>
      <c r="C844" s="56" t="s">
        <v>2005</v>
      </c>
      <c r="D844" s="56" t="s">
        <v>2006</v>
      </c>
      <c r="E844" s="56" t="s">
        <v>2007</v>
      </c>
      <c r="F844" s="56" t="s">
        <v>2008</v>
      </c>
      <c r="G844" s="57" t="s">
        <v>2009</v>
      </c>
    </row>
    <row r="845" spans="1:7" ht="21" hidden="1" customHeight="1">
      <c r="A845" s="86">
        <v>297</v>
      </c>
      <c r="B845" s="87" t="s">
        <v>2345</v>
      </c>
      <c r="C845" s="88" t="s">
        <v>1998</v>
      </c>
      <c r="D845" s="88" t="s">
        <v>11</v>
      </c>
      <c r="E845" s="89">
        <v>3</v>
      </c>
      <c r="F845" s="90">
        <v>2.42</v>
      </c>
      <c r="G845" s="91">
        <v>7.29</v>
      </c>
    </row>
    <row r="846" spans="1:7" ht="21" hidden="1" customHeight="1">
      <c r="A846" s="86">
        <v>3658</v>
      </c>
      <c r="B846" s="87" t="s">
        <v>2346</v>
      </c>
      <c r="C846" s="88" t="s">
        <v>1998</v>
      </c>
      <c r="D846" s="88" t="s">
        <v>11</v>
      </c>
      <c r="E846" s="89">
        <v>1</v>
      </c>
      <c r="F846" s="90">
        <v>18.68</v>
      </c>
      <c r="G846" s="91">
        <v>17.97</v>
      </c>
    </row>
    <row r="847" spans="1:7" ht="29.1" hidden="1" customHeight="1">
      <c r="A847" s="86" t="s">
        <v>2347</v>
      </c>
      <c r="B847" s="87" t="s">
        <v>2342</v>
      </c>
      <c r="C847" s="88" t="s">
        <v>1998</v>
      </c>
      <c r="D847" s="88" t="s">
        <v>11</v>
      </c>
      <c r="E847" s="89">
        <v>0.1125</v>
      </c>
      <c r="F847" s="90">
        <v>25.4</v>
      </c>
      <c r="G847" s="91">
        <f>E847*F847</f>
        <v>2.8574999999999999</v>
      </c>
    </row>
    <row r="848" spans="1:7" ht="15" hidden="1" customHeight="1">
      <c r="A848" s="79"/>
      <c r="B848" s="80"/>
      <c r="C848" s="80"/>
      <c r="D848" s="80"/>
      <c r="E848" s="680" t="s">
        <v>2017</v>
      </c>
      <c r="F848" s="680"/>
      <c r="G848" s="81">
        <f>G845+G846+G847</f>
        <v>28.1175</v>
      </c>
    </row>
    <row r="849" spans="1:7" ht="15" hidden="1" customHeight="1">
      <c r="A849" s="677" t="s">
        <v>2018</v>
      </c>
      <c r="B849" s="678"/>
      <c r="C849" s="56" t="s">
        <v>2005</v>
      </c>
      <c r="D849" s="56" t="s">
        <v>2006</v>
      </c>
      <c r="E849" s="56" t="s">
        <v>2007</v>
      </c>
      <c r="F849" s="56" t="s">
        <v>2008</v>
      </c>
      <c r="G849" s="57" t="s">
        <v>2009</v>
      </c>
    </row>
    <row r="850" spans="1:7" ht="21" hidden="1" customHeight="1">
      <c r="A850" s="86" t="s">
        <v>2019</v>
      </c>
      <c r="B850" s="87" t="s">
        <v>2320</v>
      </c>
      <c r="C850" s="88" t="s">
        <v>1998</v>
      </c>
      <c r="D850" s="88" t="s">
        <v>2021</v>
      </c>
      <c r="E850" s="89">
        <v>0.2203</v>
      </c>
      <c r="F850" s="90">
        <v>22.28</v>
      </c>
      <c r="G850" s="91">
        <f>E850*F850</f>
        <v>4.9082840000000001</v>
      </c>
    </row>
    <row r="851" spans="1:7" ht="21" hidden="1" customHeight="1">
      <c r="A851" s="86" t="s">
        <v>2022</v>
      </c>
      <c r="B851" s="87" t="s">
        <v>2321</v>
      </c>
      <c r="C851" s="88" t="s">
        <v>1998</v>
      </c>
      <c r="D851" s="88" t="s">
        <v>2021</v>
      </c>
      <c r="E851" s="89">
        <v>0.2203</v>
      </c>
      <c r="F851" s="90">
        <v>27.38</v>
      </c>
      <c r="G851" s="91">
        <f>E851*F851</f>
        <v>6.0318139999999998</v>
      </c>
    </row>
    <row r="852" spans="1:7" ht="18" hidden="1" customHeight="1">
      <c r="A852" s="79"/>
      <c r="B852" s="80"/>
      <c r="C852" s="80"/>
      <c r="D852" s="80"/>
      <c r="E852" s="680" t="s">
        <v>2028</v>
      </c>
      <c r="F852" s="680"/>
      <c r="G852" s="81">
        <f>G850+G851</f>
        <v>10.940098000000001</v>
      </c>
    </row>
    <row r="853" spans="1:7" ht="15" hidden="1" customHeight="1">
      <c r="A853" s="79"/>
      <c r="B853" s="80"/>
      <c r="C853" s="80"/>
      <c r="D853" s="80"/>
      <c r="E853" s="681" t="s">
        <v>2033</v>
      </c>
      <c r="F853" s="681"/>
      <c r="G853" s="82">
        <f>G852+G848</f>
        <v>39.057597999999999</v>
      </c>
    </row>
    <row r="854" spans="1:7" ht="16.5" hidden="1" customHeight="1">
      <c r="A854" s="92" t="s">
        <v>2348</v>
      </c>
      <c r="B854" s="80"/>
      <c r="C854" s="80"/>
      <c r="D854" s="80"/>
      <c r="E854" s="682"/>
      <c r="F854" s="682"/>
      <c r="G854" s="683"/>
    </row>
    <row r="855" spans="1:7" ht="20.100000000000001" hidden="1" customHeight="1">
      <c r="A855" s="674" t="s">
        <v>2349</v>
      </c>
      <c r="B855" s="675"/>
      <c r="C855" s="675"/>
      <c r="D855" s="675"/>
      <c r="E855" s="675"/>
      <c r="F855" s="675"/>
      <c r="G855" s="676"/>
    </row>
    <row r="856" spans="1:7" ht="15" hidden="1" customHeight="1">
      <c r="A856" s="677" t="s">
        <v>2004</v>
      </c>
      <c r="B856" s="678"/>
      <c r="C856" s="56" t="s">
        <v>2005</v>
      </c>
      <c r="D856" s="56" t="s">
        <v>2006</v>
      </c>
      <c r="E856" s="56" t="s">
        <v>2007</v>
      </c>
      <c r="F856" s="56" t="s">
        <v>2008</v>
      </c>
      <c r="G856" s="57" t="s">
        <v>2009</v>
      </c>
    </row>
    <row r="857" spans="1:7" ht="21" hidden="1" customHeight="1">
      <c r="A857" s="86">
        <v>299</v>
      </c>
      <c r="B857" s="87" t="s">
        <v>2350</v>
      </c>
      <c r="C857" s="88" t="s">
        <v>1998</v>
      </c>
      <c r="D857" s="88" t="s">
        <v>11</v>
      </c>
      <c r="E857" s="89">
        <v>2</v>
      </c>
      <c r="F857" s="90">
        <v>3.42</v>
      </c>
      <c r="G857" s="91">
        <f>E857*F857</f>
        <v>6.84</v>
      </c>
    </row>
    <row r="858" spans="1:7" ht="21" hidden="1" customHeight="1">
      <c r="A858" s="86">
        <v>298</v>
      </c>
      <c r="B858" s="87" t="s">
        <v>2351</v>
      </c>
      <c r="C858" s="88" t="s">
        <v>1998</v>
      </c>
      <c r="D858" s="88" t="s">
        <v>11</v>
      </c>
      <c r="E858" s="89">
        <v>1</v>
      </c>
      <c r="F858" s="90">
        <v>2.63</v>
      </c>
      <c r="G858" s="91">
        <f>E858*F858</f>
        <v>2.63</v>
      </c>
    </row>
    <row r="859" spans="1:7" ht="29.1" hidden="1" customHeight="1">
      <c r="A859" s="86" t="s">
        <v>2347</v>
      </c>
      <c r="B859" s="87" t="s">
        <v>2342</v>
      </c>
      <c r="C859" s="88" t="s">
        <v>1998</v>
      </c>
      <c r="D859" s="88" t="s">
        <v>11</v>
      </c>
      <c r="E859" s="89">
        <v>0.1525</v>
      </c>
      <c r="F859" s="90">
        <v>25.4</v>
      </c>
      <c r="G859" s="91">
        <f>E859*F859</f>
        <v>3.8734999999999999</v>
      </c>
    </row>
    <row r="860" spans="1:7" ht="15" hidden="1" customHeight="1">
      <c r="A860" s="86">
        <v>20178</v>
      </c>
      <c r="B860" s="87" t="s">
        <v>2352</v>
      </c>
      <c r="C860" s="88" t="s">
        <v>1998</v>
      </c>
      <c r="D860" s="88" t="s">
        <v>11</v>
      </c>
      <c r="E860" s="89">
        <v>1</v>
      </c>
      <c r="F860" s="90">
        <v>52.49</v>
      </c>
      <c r="G860" s="91">
        <f>E860*F860</f>
        <v>52.49</v>
      </c>
    </row>
    <row r="861" spans="1:7" ht="15" hidden="1" customHeight="1">
      <c r="A861" s="79"/>
      <c r="B861" s="80"/>
      <c r="C861" s="80"/>
      <c r="D861" s="80"/>
      <c r="E861" s="680" t="s">
        <v>2017</v>
      </c>
      <c r="F861" s="680"/>
      <c r="G861" s="81">
        <f>G857+G858+G859+G860</f>
        <v>65.833500000000001</v>
      </c>
    </row>
    <row r="862" spans="1:7" ht="15" hidden="1" customHeight="1">
      <c r="A862" s="677" t="s">
        <v>2018</v>
      </c>
      <c r="B862" s="678"/>
      <c r="C862" s="56" t="s">
        <v>2005</v>
      </c>
      <c r="D862" s="56" t="s">
        <v>2006</v>
      </c>
      <c r="E862" s="56" t="s">
        <v>2007</v>
      </c>
      <c r="F862" s="56" t="s">
        <v>2008</v>
      </c>
      <c r="G862" s="57" t="s">
        <v>2009</v>
      </c>
    </row>
    <row r="863" spans="1:7" ht="21" hidden="1" customHeight="1">
      <c r="A863" s="86" t="s">
        <v>2019</v>
      </c>
      <c r="B863" s="87" t="s">
        <v>2320</v>
      </c>
      <c r="C863" s="88" t="s">
        <v>1998</v>
      </c>
      <c r="D863" s="88" t="s">
        <v>2021</v>
      </c>
      <c r="E863" s="89">
        <v>0.31969999999999998</v>
      </c>
      <c r="F863" s="90">
        <v>22.28</v>
      </c>
      <c r="G863" s="91">
        <f>E863*F863</f>
        <v>7.122916</v>
      </c>
    </row>
    <row r="864" spans="1:7" ht="21" hidden="1" customHeight="1">
      <c r="A864" s="86" t="s">
        <v>2022</v>
      </c>
      <c r="B864" s="87" t="s">
        <v>2321</v>
      </c>
      <c r="C864" s="88" t="s">
        <v>1998</v>
      </c>
      <c r="D864" s="88" t="s">
        <v>2021</v>
      </c>
      <c r="E864" s="89">
        <v>0.31969999999999998</v>
      </c>
      <c r="F864" s="90">
        <v>27.38</v>
      </c>
      <c r="G864" s="91">
        <f>E864*F864</f>
        <v>8.7533860000000008</v>
      </c>
    </row>
    <row r="865" spans="1:7" ht="18" hidden="1" customHeight="1">
      <c r="A865" s="79"/>
      <c r="B865" s="80"/>
      <c r="C865" s="80"/>
      <c r="D865" s="80"/>
      <c r="E865" s="680" t="s">
        <v>2028</v>
      </c>
      <c r="F865" s="680"/>
      <c r="G865" s="81">
        <f>G863+G864</f>
        <v>15.876302000000001</v>
      </c>
    </row>
    <row r="866" spans="1:7" ht="15" hidden="1" customHeight="1">
      <c r="A866" s="79"/>
      <c r="B866" s="80"/>
      <c r="C866" s="80"/>
      <c r="D866" s="80"/>
      <c r="E866" s="681" t="s">
        <v>2033</v>
      </c>
      <c r="F866" s="681"/>
      <c r="G866" s="82">
        <f>G865+G861</f>
        <v>81.709801999999996</v>
      </c>
    </row>
    <row r="867" spans="1:7" ht="17.25" hidden="1" customHeight="1">
      <c r="A867" s="92" t="s">
        <v>2353</v>
      </c>
      <c r="B867" s="80"/>
      <c r="C867" s="80"/>
      <c r="D867" s="80"/>
      <c r="E867" s="682"/>
      <c r="F867" s="682"/>
      <c r="G867" s="683"/>
    </row>
    <row r="868" spans="1:7" ht="20.100000000000001" hidden="1" customHeight="1">
      <c r="A868" s="674" t="s">
        <v>2354</v>
      </c>
      <c r="B868" s="675"/>
      <c r="C868" s="675"/>
      <c r="D868" s="675"/>
      <c r="E868" s="675"/>
      <c r="F868" s="675"/>
      <c r="G868" s="676"/>
    </row>
    <row r="869" spans="1:7" ht="15" hidden="1" customHeight="1">
      <c r="A869" s="677" t="s">
        <v>2004</v>
      </c>
      <c r="B869" s="678"/>
      <c r="C869" s="56" t="s">
        <v>2005</v>
      </c>
      <c r="D869" s="56" t="s">
        <v>2006</v>
      </c>
      <c r="E869" s="56" t="s">
        <v>2007</v>
      </c>
      <c r="F869" s="56" t="s">
        <v>2008</v>
      </c>
      <c r="G869" s="57" t="s">
        <v>2009</v>
      </c>
    </row>
    <row r="870" spans="1:7" ht="15" hidden="1" customHeight="1">
      <c r="A870" s="86">
        <v>122</v>
      </c>
      <c r="B870" s="87" t="s">
        <v>2316</v>
      </c>
      <c r="C870" s="88" t="s">
        <v>1998</v>
      </c>
      <c r="D870" s="88" t="s">
        <v>11</v>
      </c>
      <c r="E870" s="89">
        <v>4.8999999999999998E-3</v>
      </c>
      <c r="F870" s="90">
        <v>61.55</v>
      </c>
      <c r="G870" s="91">
        <f>E870*F870</f>
        <v>0.301595</v>
      </c>
    </row>
    <row r="871" spans="1:7" ht="15" hidden="1" customHeight="1">
      <c r="A871" s="86">
        <v>38383</v>
      </c>
      <c r="B871" s="87" t="s">
        <v>2318</v>
      </c>
      <c r="C871" s="88" t="s">
        <v>1998</v>
      </c>
      <c r="D871" s="88" t="s">
        <v>11</v>
      </c>
      <c r="E871" s="89">
        <v>3.5999999999999997E-2</v>
      </c>
      <c r="F871" s="90">
        <v>2.82</v>
      </c>
      <c r="G871" s="91">
        <f>E871*F871</f>
        <v>0.10152</v>
      </c>
    </row>
    <row r="872" spans="1:7" ht="15" hidden="1" customHeight="1">
      <c r="A872" s="86" t="s">
        <v>2355</v>
      </c>
      <c r="B872" s="87" t="s">
        <v>2356</v>
      </c>
      <c r="C872" s="88" t="s">
        <v>2002</v>
      </c>
      <c r="D872" s="88" t="s">
        <v>23</v>
      </c>
      <c r="E872" s="89">
        <v>1.05</v>
      </c>
      <c r="F872" s="90">
        <v>78</v>
      </c>
      <c r="G872" s="91">
        <f>E872*F872</f>
        <v>81.900000000000006</v>
      </c>
    </row>
    <row r="873" spans="1:7" ht="21" hidden="1" customHeight="1">
      <c r="A873" s="86">
        <v>20083</v>
      </c>
      <c r="B873" s="87" t="s">
        <v>2319</v>
      </c>
      <c r="C873" s="88" t="s">
        <v>1998</v>
      </c>
      <c r="D873" s="88" t="s">
        <v>11</v>
      </c>
      <c r="E873" s="89">
        <v>7.4999999999999997E-3</v>
      </c>
      <c r="F873" s="90">
        <v>69.739999999999995</v>
      </c>
      <c r="G873" s="91">
        <f>E873*F873</f>
        <v>0.52305000000000001</v>
      </c>
    </row>
    <row r="874" spans="1:7" ht="15" hidden="1" customHeight="1">
      <c r="A874" s="79"/>
      <c r="B874" s="80"/>
      <c r="C874" s="80"/>
      <c r="D874" s="80"/>
      <c r="E874" s="680" t="s">
        <v>2017</v>
      </c>
      <c r="F874" s="680"/>
      <c r="G874" s="81">
        <f>G870+G871+G872+G873</f>
        <v>82.826165000000003</v>
      </c>
    </row>
    <row r="875" spans="1:7" ht="15" hidden="1" customHeight="1">
      <c r="A875" s="677" t="s">
        <v>2018</v>
      </c>
      <c r="B875" s="678"/>
      <c r="C875" s="56" t="s">
        <v>2005</v>
      </c>
      <c r="D875" s="56" t="s">
        <v>2006</v>
      </c>
      <c r="E875" s="56" t="s">
        <v>2007</v>
      </c>
      <c r="F875" s="56" t="s">
        <v>2008</v>
      </c>
      <c r="G875" s="57" t="s">
        <v>2009</v>
      </c>
    </row>
    <row r="876" spans="1:7" ht="21" hidden="1" customHeight="1">
      <c r="A876" s="86">
        <v>88248</v>
      </c>
      <c r="B876" s="87" t="s">
        <v>2320</v>
      </c>
      <c r="C876" s="88" t="s">
        <v>1998</v>
      </c>
      <c r="D876" s="88" t="s">
        <v>2021</v>
      </c>
      <c r="E876" s="89">
        <v>0.41620000000000001</v>
      </c>
      <c r="F876" s="90">
        <v>22.28</v>
      </c>
      <c r="G876" s="91">
        <f>E876*F876</f>
        <v>9.2729359999999996</v>
      </c>
    </row>
    <row r="877" spans="1:7" ht="21" hidden="1" customHeight="1">
      <c r="A877" s="86">
        <v>88267</v>
      </c>
      <c r="B877" s="87" t="s">
        <v>2321</v>
      </c>
      <c r="C877" s="88" t="s">
        <v>1998</v>
      </c>
      <c r="D877" s="88" t="s">
        <v>2021</v>
      </c>
      <c r="E877" s="89">
        <v>0.41620000000000001</v>
      </c>
      <c r="F877" s="90">
        <v>27.38</v>
      </c>
      <c r="G877" s="91">
        <f>E877*F877</f>
        <v>11.395555999999999</v>
      </c>
    </row>
    <row r="878" spans="1:7" ht="18" hidden="1" customHeight="1">
      <c r="A878" s="79"/>
      <c r="B878" s="80"/>
      <c r="C878" s="80"/>
      <c r="D878" s="80"/>
      <c r="E878" s="680" t="s">
        <v>2028</v>
      </c>
      <c r="F878" s="680"/>
      <c r="G878" s="81">
        <f>G876+G877</f>
        <v>20.668492000000001</v>
      </c>
    </row>
    <row r="879" spans="1:7" ht="15" hidden="1" customHeight="1">
      <c r="A879" s="79"/>
      <c r="B879" s="80"/>
      <c r="C879" s="80"/>
      <c r="D879" s="80"/>
      <c r="E879" s="681" t="s">
        <v>2033</v>
      </c>
      <c r="F879" s="681"/>
      <c r="G879" s="82">
        <f>G874+G878</f>
        <v>103.494657</v>
      </c>
    </row>
    <row r="880" spans="1:7" ht="18" hidden="1" customHeight="1">
      <c r="A880" s="92" t="s">
        <v>2357</v>
      </c>
      <c r="B880" s="80"/>
      <c r="C880" s="80"/>
      <c r="D880" s="80"/>
      <c r="E880" s="682"/>
      <c r="F880" s="682"/>
      <c r="G880" s="683"/>
    </row>
    <row r="881" spans="1:7" ht="20.100000000000001" hidden="1" customHeight="1">
      <c r="A881" s="674" t="s">
        <v>2358</v>
      </c>
      <c r="B881" s="675"/>
      <c r="C881" s="675"/>
      <c r="D881" s="675"/>
      <c r="E881" s="675"/>
      <c r="F881" s="675"/>
      <c r="G881" s="676"/>
    </row>
    <row r="882" spans="1:7" ht="15" hidden="1" customHeight="1">
      <c r="A882" s="677" t="s">
        <v>2004</v>
      </c>
      <c r="B882" s="678"/>
      <c r="C882" s="56" t="s">
        <v>2005</v>
      </c>
      <c r="D882" s="56" t="s">
        <v>2006</v>
      </c>
      <c r="E882" s="56" t="s">
        <v>2007</v>
      </c>
      <c r="F882" s="56" t="s">
        <v>2008</v>
      </c>
      <c r="G882" s="57" t="s">
        <v>2009</v>
      </c>
    </row>
    <row r="883" spans="1:7" ht="15" hidden="1" customHeight="1">
      <c r="A883" s="86" t="s">
        <v>2359</v>
      </c>
      <c r="B883" s="87" t="s">
        <v>2360</v>
      </c>
      <c r="C883" s="88" t="s">
        <v>2002</v>
      </c>
      <c r="D883" s="88" t="s">
        <v>11</v>
      </c>
      <c r="E883" s="89">
        <v>1</v>
      </c>
      <c r="F883" s="90">
        <v>89.9</v>
      </c>
      <c r="G883" s="91">
        <v>89.9</v>
      </c>
    </row>
    <row r="884" spans="1:7" ht="15" hidden="1" customHeight="1">
      <c r="A884" s="86" t="s">
        <v>2359</v>
      </c>
      <c r="B884" s="87" t="s">
        <v>2360</v>
      </c>
      <c r="C884" s="88" t="s">
        <v>2002</v>
      </c>
      <c r="D884" s="88" t="s">
        <v>11</v>
      </c>
      <c r="E884" s="89">
        <v>1</v>
      </c>
      <c r="F884" s="90">
        <v>89.9</v>
      </c>
      <c r="G884" s="91">
        <v>89.9</v>
      </c>
    </row>
    <row r="885" spans="1:7" ht="21" hidden="1" customHeight="1">
      <c r="A885" s="86">
        <v>3146</v>
      </c>
      <c r="B885" s="87" t="s">
        <v>2361</v>
      </c>
      <c r="C885" s="88" t="s">
        <v>1998</v>
      </c>
      <c r="D885" s="88" t="s">
        <v>11</v>
      </c>
      <c r="E885" s="89">
        <v>1</v>
      </c>
      <c r="F885" s="90">
        <v>4.0999999999999996</v>
      </c>
      <c r="G885" s="91">
        <f>E885*F885</f>
        <v>4.0999999999999996</v>
      </c>
    </row>
    <row r="886" spans="1:7" ht="21" hidden="1" customHeight="1">
      <c r="A886" s="86">
        <v>37588</v>
      </c>
      <c r="B886" s="87" t="s">
        <v>2362</v>
      </c>
      <c r="C886" s="88" t="s">
        <v>1998</v>
      </c>
      <c r="D886" s="88" t="s">
        <v>11</v>
      </c>
      <c r="E886" s="89">
        <v>1</v>
      </c>
      <c r="F886" s="90">
        <v>76.709999999999994</v>
      </c>
      <c r="G886" s="91">
        <f>E886*F886</f>
        <v>76.709999999999994</v>
      </c>
    </row>
    <row r="887" spans="1:7" ht="15" hidden="1" customHeight="1">
      <c r="A887" s="79"/>
      <c r="B887" s="80"/>
      <c r="C887" s="80"/>
      <c r="D887" s="80"/>
      <c r="E887" s="680" t="s">
        <v>2017</v>
      </c>
      <c r="F887" s="680"/>
      <c r="G887" s="81">
        <f>G883+G884+G885+G886</f>
        <v>260.61</v>
      </c>
    </row>
    <row r="888" spans="1:7" ht="15" hidden="1" customHeight="1">
      <c r="A888" s="677" t="s">
        <v>2018</v>
      </c>
      <c r="B888" s="678"/>
      <c r="C888" s="56" t="s">
        <v>2005</v>
      </c>
      <c r="D888" s="56" t="s">
        <v>2006</v>
      </c>
      <c r="E888" s="56" t="s">
        <v>2007</v>
      </c>
      <c r="F888" s="56" t="s">
        <v>2008</v>
      </c>
      <c r="G888" s="57" t="s">
        <v>2009</v>
      </c>
    </row>
    <row r="889" spans="1:7" ht="21" hidden="1" customHeight="1">
      <c r="A889" s="86" t="s">
        <v>2022</v>
      </c>
      <c r="B889" s="87" t="s">
        <v>2321</v>
      </c>
      <c r="C889" s="88" t="s">
        <v>1998</v>
      </c>
      <c r="D889" s="88" t="s">
        <v>2021</v>
      </c>
      <c r="E889" s="89">
        <v>2.5</v>
      </c>
      <c r="F889" s="90">
        <v>27.38</v>
      </c>
      <c r="G889" s="91">
        <f>E889*F889</f>
        <v>68.45</v>
      </c>
    </row>
    <row r="890" spans="1:7" ht="15" hidden="1" customHeight="1">
      <c r="A890" s="86">
        <v>88316</v>
      </c>
      <c r="B890" s="87" t="s">
        <v>2075</v>
      </c>
      <c r="C890" s="88" t="s">
        <v>1998</v>
      </c>
      <c r="D890" s="88" t="s">
        <v>2021</v>
      </c>
      <c r="E890" s="89">
        <v>2.5</v>
      </c>
      <c r="F890" s="90">
        <v>20.67</v>
      </c>
      <c r="G890" s="91">
        <f>E890*F890</f>
        <v>51.674999999999997</v>
      </c>
    </row>
    <row r="891" spans="1:7" ht="18" hidden="1" customHeight="1">
      <c r="A891" s="79"/>
      <c r="B891" s="80"/>
      <c r="C891" s="80"/>
      <c r="D891" s="80"/>
      <c r="E891" s="680" t="s">
        <v>2028</v>
      </c>
      <c r="F891" s="680"/>
      <c r="G891" s="81">
        <f>G890+G889</f>
        <v>120.125</v>
      </c>
    </row>
    <row r="892" spans="1:7" ht="15" hidden="1" customHeight="1">
      <c r="A892" s="677" t="s">
        <v>2029</v>
      </c>
      <c r="B892" s="678"/>
      <c r="C892" s="56" t="s">
        <v>2005</v>
      </c>
      <c r="D892" s="56" t="s">
        <v>2006</v>
      </c>
      <c r="E892" s="56" t="s">
        <v>2007</v>
      </c>
      <c r="F892" s="56" t="s">
        <v>2008</v>
      </c>
      <c r="G892" s="57" t="s">
        <v>2009</v>
      </c>
    </row>
    <row r="893" spans="1:7" ht="21" hidden="1" customHeight="1">
      <c r="A893" s="86">
        <v>86883</v>
      </c>
      <c r="B893" s="87" t="s">
        <v>2363</v>
      </c>
      <c r="C893" s="88" t="s">
        <v>1998</v>
      </c>
      <c r="D893" s="88" t="s">
        <v>11</v>
      </c>
      <c r="E893" s="89">
        <v>1</v>
      </c>
      <c r="F893" s="90">
        <v>12.69</v>
      </c>
      <c r="G893" s="91">
        <f>E893*F893</f>
        <v>12.69</v>
      </c>
    </row>
    <row r="894" spans="1:7" ht="15" hidden="1" customHeight="1">
      <c r="A894" s="79"/>
      <c r="B894" s="80"/>
      <c r="C894" s="80"/>
      <c r="D894" s="80"/>
      <c r="E894" s="680" t="s">
        <v>2032</v>
      </c>
      <c r="F894" s="680"/>
      <c r="G894" s="81">
        <f>G893</f>
        <v>12.69</v>
      </c>
    </row>
    <row r="895" spans="1:7" ht="15" hidden="1" customHeight="1">
      <c r="A895" s="79"/>
      <c r="B895" s="80"/>
      <c r="C895" s="80"/>
      <c r="D895" s="80"/>
      <c r="E895" s="681" t="s">
        <v>2033</v>
      </c>
      <c r="F895" s="681"/>
      <c r="G895" s="82">
        <f>G894+G891+G887</f>
        <v>393.42500000000001</v>
      </c>
    </row>
    <row r="896" spans="1:7" ht="20.25" hidden="1" customHeight="1">
      <c r="A896" s="92" t="s">
        <v>2295</v>
      </c>
      <c r="B896" s="80"/>
      <c r="C896" s="80"/>
      <c r="D896" s="80"/>
      <c r="E896" s="682"/>
      <c r="F896" s="682"/>
      <c r="G896" s="683"/>
    </row>
    <row r="897" spans="1:7" ht="20.100000000000001" hidden="1" customHeight="1">
      <c r="A897" s="674" t="s">
        <v>2364</v>
      </c>
      <c r="B897" s="675"/>
      <c r="C897" s="675"/>
      <c r="D897" s="675"/>
      <c r="E897" s="675"/>
      <c r="F897" s="675"/>
      <c r="G897" s="676"/>
    </row>
    <row r="898" spans="1:7" ht="15" hidden="1" customHeight="1">
      <c r="A898" s="677" t="s">
        <v>2004</v>
      </c>
      <c r="B898" s="678"/>
      <c r="C898" s="56" t="s">
        <v>2005</v>
      </c>
      <c r="D898" s="56" t="s">
        <v>2006</v>
      </c>
      <c r="E898" s="56" t="s">
        <v>2007</v>
      </c>
      <c r="F898" s="56" t="s">
        <v>2008</v>
      </c>
      <c r="G898" s="57" t="s">
        <v>2009</v>
      </c>
    </row>
    <row r="899" spans="1:7" ht="21" hidden="1" customHeight="1">
      <c r="A899" s="86">
        <v>10425</v>
      </c>
      <c r="B899" s="87" t="s">
        <v>2365</v>
      </c>
      <c r="C899" s="88" t="s">
        <v>1998</v>
      </c>
      <c r="D899" s="88" t="s">
        <v>11</v>
      </c>
      <c r="E899" s="89">
        <v>1</v>
      </c>
      <c r="F899" s="90">
        <v>95.03</v>
      </c>
      <c r="G899" s="91">
        <f>E899*F899</f>
        <v>95.03</v>
      </c>
    </row>
    <row r="900" spans="1:7" ht="29.1" hidden="1" customHeight="1">
      <c r="A900" s="86">
        <v>4351</v>
      </c>
      <c r="B900" s="87" t="s">
        <v>2366</v>
      </c>
      <c r="C900" s="88" t="s">
        <v>1998</v>
      </c>
      <c r="D900" s="88" t="s">
        <v>11</v>
      </c>
      <c r="E900" s="89">
        <v>2</v>
      </c>
      <c r="F900" s="90">
        <v>20.03</v>
      </c>
      <c r="G900" s="91">
        <f>E900*F900</f>
        <v>40.06</v>
      </c>
    </row>
    <row r="901" spans="1:7" ht="15" hidden="1" customHeight="1">
      <c r="A901" s="86">
        <v>37329</v>
      </c>
      <c r="B901" s="87" t="s">
        <v>2367</v>
      </c>
      <c r="C901" s="88" t="s">
        <v>1998</v>
      </c>
      <c r="D901" s="88" t="s">
        <v>237</v>
      </c>
      <c r="E901" s="89">
        <v>3.04E-2</v>
      </c>
      <c r="F901" s="90">
        <v>86.57</v>
      </c>
      <c r="G901" s="91">
        <f>E901*F901</f>
        <v>2.6317279999999998</v>
      </c>
    </row>
    <row r="902" spans="1:7" ht="15" hidden="1" customHeight="1">
      <c r="A902" s="79"/>
      <c r="B902" s="80"/>
      <c r="C902" s="80"/>
      <c r="D902" s="80"/>
      <c r="E902" s="680" t="s">
        <v>2017</v>
      </c>
      <c r="F902" s="680"/>
      <c r="G902" s="81">
        <f>G899+G900+G901</f>
        <v>137.72172800000001</v>
      </c>
    </row>
    <row r="903" spans="1:7" ht="15" hidden="1" customHeight="1">
      <c r="A903" s="677" t="s">
        <v>2018</v>
      </c>
      <c r="B903" s="678"/>
      <c r="C903" s="56" t="s">
        <v>2005</v>
      </c>
      <c r="D903" s="56" t="s">
        <v>2006</v>
      </c>
      <c r="E903" s="56" t="s">
        <v>2007</v>
      </c>
      <c r="F903" s="56" t="s">
        <v>2008</v>
      </c>
      <c r="G903" s="57" t="s">
        <v>2009</v>
      </c>
    </row>
    <row r="904" spans="1:7" ht="21" hidden="1" customHeight="1">
      <c r="A904" s="86" t="s">
        <v>2022</v>
      </c>
      <c r="B904" s="87" t="s">
        <v>2321</v>
      </c>
      <c r="C904" s="88" t="s">
        <v>1998</v>
      </c>
      <c r="D904" s="88" t="s">
        <v>2021</v>
      </c>
      <c r="E904" s="89">
        <v>0.38700000000000001</v>
      </c>
      <c r="F904" s="90">
        <v>27.38</v>
      </c>
      <c r="G904" s="91">
        <f>E904*F904</f>
        <v>10.59606</v>
      </c>
    </row>
    <row r="905" spans="1:7" ht="15" hidden="1" customHeight="1">
      <c r="A905" s="86" t="s">
        <v>2026</v>
      </c>
      <c r="B905" s="87" t="s">
        <v>2075</v>
      </c>
      <c r="C905" s="88" t="s">
        <v>1998</v>
      </c>
      <c r="D905" s="88" t="s">
        <v>2021</v>
      </c>
      <c r="E905" s="89">
        <v>0.18859999999999999</v>
      </c>
      <c r="F905" s="90">
        <v>20.67</v>
      </c>
      <c r="G905" s="91">
        <f>E905*F905</f>
        <v>3.8983620000000001</v>
      </c>
    </row>
    <row r="906" spans="1:7" ht="18" hidden="1" customHeight="1">
      <c r="A906" s="79"/>
      <c r="B906" s="80"/>
      <c r="C906" s="80"/>
      <c r="D906" s="80"/>
      <c r="E906" s="680" t="s">
        <v>2028</v>
      </c>
      <c r="F906" s="680"/>
      <c r="G906" s="81">
        <f>G904+G905</f>
        <v>14.494422</v>
      </c>
    </row>
    <row r="907" spans="1:7" ht="15" hidden="1" customHeight="1">
      <c r="A907" s="79"/>
      <c r="B907" s="80"/>
      <c r="C907" s="80"/>
      <c r="D907" s="80"/>
      <c r="E907" s="681" t="s">
        <v>2033</v>
      </c>
      <c r="F907" s="681"/>
      <c r="G907" s="82">
        <f>G906+G902</f>
        <v>152.21615</v>
      </c>
    </row>
    <row r="908" spans="1:7" ht="16.5" hidden="1" customHeight="1">
      <c r="A908" s="92" t="s">
        <v>2368</v>
      </c>
      <c r="B908" s="80"/>
      <c r="C908" s="80"/>
      <c r="D908" s="80"/>
      <c r="E908" s="682"/>
      <c r="F908" s="682"/>
      <c r="G908" s="683"/>
    </row>
    <row r="909" spans="1:7" ht="20.100000000000001" hidden="1" customHeight="1">
      <c r="A909" s="674" t="s">
        <v>2369</v>
      </c>
      <c r="B909" s="675"/>
      <c r="C909" s="675"/>
      <c r="D909" s="675"/>
      <c r="E909" s="675"/>
      <c r="F909" s="675"/>
      <c r="G909" s="676"/>
    </row>
    <row r="910" spans="1:7" ht="15" hidden="1" customHeight="1">
      <c r="A910" s="677" t="s">
        <v>2004</v>
      </c>
      <c r="B910" s="678"/>
      <c r="C910" s="56" t="s">
        <v>2005</v>
      </c>
      <c r="D910" s="56" t="s">
        <v>2006</v>
      </c>
      <c r="E910" s="56" t="s">
        <v>2007</v>
      </c>
      <c r="F910" s="56" t="s">
        <v>2008</v>
      </c>
      <c r="G910" s="57" t="s">
        <v>2009</v>
      </c>
    </row>
    <row r="911" spans="1:7" ht="21" hidden="1" customHeight="1">
      <c r="A911" s="86">
        <v>1743</v>
      </c>
      <c r="B911" s="87" t="s">
        <v>2370</v>
      </c>
      <c r="C911" s="88" t="s">
        <v>1998</v>
      </c>
      <c r="D911" s="88" t="s">
        <v>11</v>
      </c>
      <c r="E911" s="89">
        <v>1</v>
      </c>
      <c r="F911" s="90">
        <v>173.37</v>
      </c>
      <c r="G911" s="91">
        <f>E911*F911</f>
        <v>173.37</v>
      </c>
    </row>
    <row r="912" spans="1:7" ht="15" hidden="1" customHeight="1">
      <c r="A912" s="86">
        <v>4823</v>
      </c>
      <c r="B912" s="87" t="s">
        <v>2371</v>
      </c>
      <c r="C912" s="88" t="s">
        <v>1998</v>
      </c>
      <c r="D912" s="88" t="s">
        <v>237</v>
      </c>
      <c r="E912" s="89">
        <v>0.2974</v>
      </c>
      <c r="F912" s="90">
        <v>36.369999999999997</v>
      </c>
      <c r="G912" s="91">
        <f>E912*F912</f>
        <v>10.816438</v>
      </c>
    </row>
    <row r="913" spans="1:7" ht="15" hidden="1" customHeight="1">
      <c r="A913" s="79"/>
      <c r="B913" s="80"/>
      <c r="C913" s="80"/>
      <c r="D913" s="80"/>
      <c r="E913" s="680" t="s">
        <v>2017</v>
      </c>
      <c r="F913" s="680"/>
      <c r="G913" s="81">
        <f>G912+G911</f>
        <v>184.18643800000001</v>
      </c>
    </row>
    <row r="914" spans="1:7" ht="15" hidden="1" customHeight="1">
      <c r="A914" s="677" t="s">
        <v>2018</v>
      </c>
      <c r="B914" s="678"/>
      <c r="C914" s="56" t="s">
        <v>2005</v>
      </c>
      <c r="D914" s="56" t="s">
        <v>2006</v>
      </c>
      <c r="E914" s="56" t="s">
        <v>2007</v>
      </c>
      <c r="F914" s="56" t="s">
        <v>2008</v>
      </c>
      <c r="G914" s="57" t="s">
        <v>2009</v>
      </c>
    </row>
    <row r="915" spans="1:7" ht="21" hidden="1" customHeight="1">
      <c r="A915" s="86">
        <v>88274</v>
      </c>
      <c r="B915" s="87" t="s">
        <v>2286</v>
      </c>
      <c r="C915" s="88" t="s">
        <v>1998</v>
      </c>
      <c r="D915" s="88" t="s">
        <v>2021</v>
      </c>
      <c r="E915" s="89">
        <v>0.47739999999999999</v>
      </c>
      <c r="F915" s="90">
        <v>29.28</v>
      </c>
      <c r="G915" s="91">
        <f>E915*F915</f>
        <v>13.978272</v>
      </c>
    </row>
    <row r="916" spans="1:7" ht="15" hidden="1" customHeight="1">
      <c r="A916" s="86" t="s">
        <v>2026</v>
      </c>
      <c r="B916" s="87" t="s">
        <v>2075</v>
      </c>
      <c r="C916" s="88" t="s">
        <v>1998</v>
      </c>
      <c r="D916" s="88" t="s">
        <v>2021</v>
      </c>
      <c r="E916" s="89">
        <v>0.15040000000000001</v>
      </c>
      <c r="F916" s="90">
        <v>20.67</v>
      </c>
      <c r="G916" s="91">
        <f>E916*F916</f>
        <v>3.108768</v>
      </c>
    </row>
    <row r="917" spans="1:7" ht="18" hidden="1" customHeight="1">
      <c r="A917" s="79"/>
      <c r="B917" s="80"/>
      <c r="C917" s="80"/>
      <c r="D917" s="80"/>
      <c r="E917" s="680" t="s">
        <v>2028</v>
      </c>
      <c r="F917" s="680"/>
      <c r="G917" s="81">
        <f>G916+G915</f>
        <v>17.087039999999998</v>
      </c>
    </row>
    <row r="918" spans="1:7" ht="15" hidden="1" customHeight="1">
      <c r="A918" s="79"/>
      <c r="B918" s="80"/>
      <c r="C918" s="80"/>
      <c r="D918" s="80"/>
      <c r="E918" s="681" t="s">
        <v>2033</v>
      </c>
      <c r="F918" s="681"/>
      <c r="G918" s="82">
        <f>G917+G913</f>
        <v>201.27347800000001</v>
      </c>
    </row>
    <row r="919" spans="1:7" ht="19.5" hidden="1" customHeight="1">
      <c r="A919" s="92" t="s">
        <v>2372</v>
      </c>
      <c r="B919" s="80"/>
      <c r="C919" s="80"/>
      <c r="D919" s="80"/>
      <c r="E919" s="682"/>
      <c r="F919" s="682"/>
      <c r="G919" s="683"/>
    </row>
    <row r="920" spans="1:7" ht="20.100000000000001" hidden="1" customHeight="1">
      <c r="A920" s="674" t="s">
        <v>2373</v>
      </c>
      <c r="B920" s="675"/>
      <c r="C920" s="675"/>
      <c r="D920" s="675"/>
      <c r="E920" s="675"/>
      <c r="F920" s="675"/>
      <c r="G920" s="676"/>
    </row>
    <row r="921" spans="1:7" ht="15" hidden="1" customHeight="1">
      <c r="A921" s="677" t="s">
        <v>2004</v>
      </c>
      <c r="B921" s="678"/>
      <c r="C921" s="56" t="s">
        <v>2005</v>
      </c>
      <c r="D921" s="56" t="s">
        <v>2006</v>
      </c>
      <c r="E921" s="56" t="s">
        <v>2007</v>
      </c>
      <c r="F921" s="56" t="s">
        <v>2008</v>
      </c>
      <c r="G921" s="57" t="s">
        <v>2009</v>
      </c>
    </row>
    <row r="922" spans="1:7" ht="21" hidden="1" customHeight="1">
      <c r="A922" s="86">
        <v>3146</v>
      </c>
      <c r="B922" s="87" t="s">
        <v>2361</v>
      </c>
      <c r="C922" s="88" t="s">
        <v>1998</v>
      </c>
      <c r="D922" s="88" t="s">
        <v>11</v>
      </c>
      <c r="E922" s="89">
        <v>2.1000000000000001E-2</v>
      </c>
      <c r="F922" s="90">
        <v>4.0999999999999996</v>
      </c>
      <c r="G922" s="91">
        <f>E922*F922</f>
        <v>8.6099999999999996E-2</v>
      </c>
    </row>
    <row r="923" spans="1:7" ht="21" hidden="1" customHeight="1">
      <c r="A923" s="86">
        <v>36791</v>
      </c>
      <c r="B923" s="87" t="s">
        <v>2374</v>
      </c>
      <c r="C923" s="88" t="s">
        <v>1998</v>
      </c>
      <c r="D923" s="88" t="s">
        <v>11</v>
      </c>
      <c r="E923" s="89">
        <v>1</v>
      </c>
      <c r="F923" s="90">
        <v>145.25</v>
      </c>
      <c r="G923" s="91">
        <f>E923*F923</f>
        <v>145.25</v>
      </c>
    </row>
    <row r="924" spans="1:7" ht="15" hidden="1" customHeight="1">
      <c r="A924" s="79"/>
      <c r="B924" s="80"/>
      <c r="C924" s="80"/>
      <c r="D924" s="80"/>
      <c r="E924" s="680" t="s">
        <v>2017</v>
      </c>
      <c r="F924" s="680"/>
      <c r="G924" s="81">
        <f>G923+G922</f>
        <v>145.33609999999999</v>
      </c>
    </row>
    <row r="925" spans="1:7" ht="15" hidden="1" customHeight="1">
      <c r="A925" s="677" t="s">
        <v>2018</v>
      </c>
      <c r="B925" s="678"/>
      <c r="C925" s="56" t="s">
        <v>2005</v>
      </c>
      <c r="D925" s="56" t="s">
        <v>2006</v>
      </c>
      <c r="E925" s="56" t="s">
        <v>2007</v>
      </c>
      <c r="F925" s="56" t="s">
        <v>2008</v>
      </c>
      <c r="G925" s="57" t="s">
        <v>2009</v>
      </c>
    </row>
    <row r="926" spans="1:7" ht="21" hidden="1" customHeight="1">
      <c r="A926" s="86" t="s">
        <v>2022</v>
      </c>
      <c r="B926" s="87" t="s">
        <v>2321</v>
      </c>
      <c r="C926" s="88" t="s">
        <v>1998</v>
      </c>
      <c r="D926" s="88" t="s">
        <v>2021</v>
      </c>
      <c r="E926" s="89">
        <v>9.6000000000000002E-2</v>
      </c>
      <c r="F926" s="90">
        <v>27.38</v>
      </c>
      <c r="G926" s="91">
        <f>E926*F926</f>
        <v>2.6284800000000001</v>
      </c>
    </row>
    <row r="927" spans="1:7" ht="15" hidden="1" customHeight="1">
      <c r="A927" s="86" t="s">
        <v>2026</v>
      </c>
      <c r="B927" s="87" t="s">
        <v>2075</v>
      </c>
      <c r="C927" s="88" t="s">
        <v>1998</v>
      </c>
      <c r="D927" s="88" t="s">
        <v>2021</v>
      </c>
      <c r="E927" s="89">
        <v>3.0300000000000001E-2</v>
      </c>
      <c r="F927" s="90">
        <v>20.67</v>
      </c>
      <c r="G927" s="91">
        <f>E927*F927</f>
        <v>0.626301</v>
      </c>
    </row>
    <row r="928" spans="1:7" ht="18" hidden="1" customHeight="1">
      <c r="A928" s="79"/>
      <c r="B928" s="80"/>
      <c r="C928" s="80"/>
      <c r="D928" s="80"/>
      <c r="E928" s="680" t="s">
        <v>2028</v>
      </c>
      <c r="F928" s="680"/>
      <c r="G928" s="81">
        <f>G926+G927</f>
        <v>3.2547809999999999</v>
      </c>
    </row>
    <row r="929" spans="1:7" ht="15" hidden="1" customHeight="1">
      <c r="A929" s="79"/>
      <c r="B929" s="80"/>
      <c r="C929" s="80"/>
      <c r="D929" s="80"/>
      <c r="E929" s="681" t="s">
        <v>2033</v>
      </c>
      <c r="F929" s="681"/>
      <c r="G929" s="82">
        <f>G928+G924</f>
        <v>148.590881</v>
      </c>
    </row>
    <row r="930" spans="1:7" ht="16.5" hidden="1" customHeight="1">
      <c r="A930" s="92" t="s">
        <v>2308</v>
      </c>
      <c r="B930" s="80"/>
      <c r="C930" s="80"/>
      <c r="D930" s="80"/>
      <c r="E930" s="682"/>
      <c r="F930" s="682"/>
      <c r="G930" s="683"/>
    </row>
    <row r="931" spans="1:7" ht="20.100000000000001" hidden="1" customHeight="1">
      <c r="A931" s="674" t="s">
        <v>2375</v>
      </c>
      <c r="B931" s="675"/>
      <c r="C931" s="675"/>
      <c r="D931" s="675"/>
      <c r="E931" s="675"/>
      <c r="F931" s="675"/>
      <c r="G931" s="676"/>
    </row>
    <row r="932" spans="1:7" ht="15" hidden="1" customHeight="1">
      <c r="A932" s="677" t="s">
        <v>2004</v>
      </c>
      <c r="B932" s="678"/>
      <c r="C932" s="56" t="s">
        <v>2005</v>
      </c>
      <c r="D932" s="56" t="s">
        <v>2006</v>
      </c>
      <c r="E932" s="56" t="s">
        <v>2007</v>
      </c>
      <c r="F932" s="56" t="s">
        <v>2008</v>
      </c>
      <c r="G932" s="57" t="s">
        <v>2009</v>
      </c>
    </row>
    <row r="933" spans="1:7" ht="21" hidden="1" customHeight="1">
      <c r="A933" s="86">
        <v>11777</v>
      </c>
      <c r="B933" s="87" t="s">
        <v>2376</v>
      </c>
      <c r="C933" s="88" t="s">
        <v>1998</v>
      </c>
      <c r="D933" s="88" t="s">
        <v>11</v>
      </c>
      <c r="E933" s="89">
        <v>1</v>
      </c>
      <c r="F933" s="90">
        <v>182.14</v>
      </c>
      <c r="G933" s="91">
        <f>E933*F933</f>
        <v>182.14</v>
      </c>
    </row>
    <row r="934" spans="1:7" ht="15" hidden="1" customHeight="1">
      <c r="A934" s="79"/>
      <c r="B934" s="80"/>
      <c r="C934" s="80"/>
      <c r="D934" s="80"/>
      <c r="E934" s="680" t="s">
        <v>2017</v>
      </c>
      <c r="F934" s="680"/>
      <c r="G934" s="81">
        <f>G933</f>
        <v>182.14</v>
      </c>
    </row>
    <row r="935" spans="1:7" ht="15" hidden="1" customHeight="1">
      <c r="A935" s="677" t="s">
        <v>2018</v>
      </c>
      <c r="B935" s="678"/>
      <c r="C935" s="56" t="s">
        <v>2005</v>
      </c>
      <c r="D935" s="56" t="s">
        <v>2006</v>
      </c>
      <c r="E935" s="56" t="s">
        <v>2007</v>
      </c>
      <c r="F935" s="56" t="s">
        <v>2008</v>
      </c>
      <c r="G935" s="57" t="s">
        <v>2009</v>
      </c>
    </row>
    <row r="936" spans="1:7" ht="21" hidden="1" customHeight="1">
      <c r="A936" s="86">
        <v>88247</v>
      </c>
      <c r="B936" s="87" t="s">
        <v>2377</v>
      </c>
      <c r="C936" s="88" t="s">
        <v>1998</v>
      </c>
      <c r="D936" s="88" t="s">
        <v>2021</v>
      </c>
      <c r="E936" s="89">
        <v>0.5</v>
      </c>
      <c r="F936" s="90">
        <v>23.33</v>
      </c>
      <c r="G936" s="91">
        <f>E936*F936</f>
        <v>11.664999999999999</v>
      </c>
    </row>
    <row r="937" spans="1:7" ht="15" hidden="1" customHeight="1">
      <c r="A937" s="86">
        <v>88264</v>
      </c>
      <c r="B937" s="87" t="s">
        <v>2378</v>
      </c>
      <c r="C937" s="88" t="s">
        <v>1998</v>
      </c>
      <c r="D937" s="88" t="s">
        <v>2021</v>
      </c>
      <c r="E937" s="89">
        <v>0.5</v>
      </c>
      <c r="F937" s="90">
        <v>28.54</v>
      </c>
      <c r="G937" s="91">
        <f>E937*F937</f>
        <v>14.27</v>
      </c>
    </row>
    <row r="938" spans="1:7" ht="18" hidden="1" customHeight="1">
      <c r="A938" s="79"/>
      <c r="B938" s="80"/>
      <c r="C938" s="80"/>
      <c r="D938" s="80"/>
      <c r="E938" s="680" t="s">
        <v>2028</v>
      </c>
      <c r="F938" s="680"/>
      <c r="G938" s="81">
        <f>G937+G936</f>
        <v>25.934999999999999</v>
      </c>
    </row>
    <row r="939" spans="1:7" ht="15" hidden="1" customHeight="1">
      <c r="A939" s="79"/>
      <c r="B939" s="80"/>
      <c r="C939" s="80"/>
      <c r="D939" s="80"/>
      <c r="E939" s="681" t="s">
        <v>2033</v>
      </c>
      <c r="F939" s="681"/>
      <c r="G939" s="82">
        <f>G938+G934</f>
        <v>208.07499999999999</v>
      </c>
    </row>
    <row r="940" spans="1:7" ht="15" hidden="1" customHeight="1">
      <c r="A940" s="92" t="s">
        <v>2379</v>
      </c>
      <c r="B940" s="80"/>
      <c r="C940" s="80"/>
      <c r="D940" s="80"/>
      <c r="E940" s="682"/>
      <c r="F940" s="682"/>
      <c r="G940" s="683"/>
    </row>
    <row r="941" spans="1:7" ht="20.100000000000001" hidden="1" customHeight="1">
      <c r="A941" s="674" t="s">
        <v>2380</v>
      </c>
      <c r="B941" s="675"/>
      <c r="C941" s="675"/>
      <c r="D941" s="675"/>
      <c r="E941" s="675"/>
      <c r="F941" s="675"/>
      <c r="G941" s="676"/>
    </row>
    <row r="942" spans="1:7" ht="15" hidden="1" customHeight="1">
      <c r="A942" s="677" t="s">
        <v>2004</v>
      </c>
      <c r="B942" s="678"/>
      <c r="C942" s="56" t="s">
        <v>2005</v>
      </c>
      <c r="D942" s="56" t="s">
        <v>2006</v>
      </c>
      <c r="E942" s="56" t="s">
        <v>2007</v>
      </c>
      <c r="F942" s="56" t="s">
        <v>2008</v>
      </c>
      <c r="G942" s="57" t="s">
        <v>2009</v>
      </c>
    </row>
    <row r="943" spans="1:7" ht="21" hidden="1" customHeight="1">
      <c r="A943" s="86">
        <v>3146</v>
      </c>
      <c r="B943" s="87" t="s">
        <v>2361</v>
      </c>
      <c r="C943" s="88" t="s">
        <v>1998</v>
      </c>
      <c r="D943" s="88" t="s">
        <v>11</v>
      </c>
      <c r="E943" s="89">
        <v>4.2000000000000003E-2</v>
      </c>
      <c r="F943" s="90">
        <v>4.0999999999999996</v>
      </c>
      <c r="G943" s="91">
        <f>E943*F943</f>
        <v>0.17219999999999999</v>
      </c>
    </row>
    <row r="944" spans="1:7" ht="29.1" hidden="1" customHeight="1">
      <c r="A944" s="86">
        <v>44045</v>
      </c>
      <c r="B944" s="87" t="s">
        <v>2381</v>
      </c>
      <c r="C944" s="88" t="s">
        <v>1998</v>
      </c>
      <c r="D944" s="88" t="s">
        <v>11</v>
      </c>
      <c r="E944" s="89">
        <v>1</v>
      </c>
      <c r="F944" s="90">
        <v>340.8</v>
      </c>
      <c r="G944" s="91">
        <f>E944*F944</f>
        <v>340.8</v>
      </c>
    </row>
    <row r="945" spans="1:7" ht="15" hidden="1" customHeight="1">
      <c r="A945" s="79"/>
      <c r="B945" s="80"/>
      <c r="C945" s="80"/>
      <c r="D945" s="80"/>
      <c r="E945" s="680" t="s">
        <v>2017</v>
      </c>
      <c r="F945" s="680"/>
      <c r="G945" s="81">
        <f>G944+G943</f>
        <v>340.97219999999999</v>
      </c>
    </row>
    <row r="946" spans="1:7" ht="15" hidden="1" customHeight="1">
      <c r="A946" s="677" t="s">
        <v>2018</v>
      </c>
      <c r="B946" s="678"/>
      <c r="C946" s="56" t="s">
        <v>2005</v>
      </c>
      <c r="D946" s="56" t="s">
        <v>2006</v>
      </c>
      <c r="E946" s="56" t="s">
        <v>2007</v>
      </c>
      <c r="F946" s="56" t="s">
        <v>2008</v>
      </c>
      <c r="G946" s="57" t="s">
        <v>2009</v>
      </c>
    </row>
    <row r="947" spans="1:7" ht="21" hidden="1" customHeight="1">
      <c r="A947" s="86" t="s">
        <v>2022</v>
      </c>
      <c r="B947" s="87" t="s">
        <v>2321</v>
      </c>
      <c r="C947" s="88" t="s">
        <v>1998</v>
      </c>
      <c r="D947" s="88" t="s">
        <v>2021</v>
      </c>
      <c r="E947" s="89">
        <v>0.46300000000000002</v>
      </c>
      <c r="F947" s="90">
        <v>27.38</v>
      </c>
      <c r="G947" s="91">
        <f>E947*F947</f>
        <v>12.67694</v>
      </c>
    </row>
    <row r="948" spans="1:7" ht="15" hidden="1" customHeight="1">
      <c r="A948" s="86" t="s">
        <v>2026</v>
      </c>
      <c r="B948" s="87" t="s">
        <v>2075</v>
      </c>
      <c r="C948" s="88" t="s">
        <v>1998</v>
      </c>
      <c r="D948" s="88" t="s">
        <v>2021</v>
      </c>
      <c r="E948" s="89">
        <v>0.1459</v>
      </c>
      <c r="F948" s="90">
        <v>20.67</v>
      </c>
      <c r="G948" s="91">
        <f>E948*F948</f>
        <v>3.0157530000000001</v>
      </c>
    </row>
    <row r="949" spans="1:7" ht="18" hidden="1" customHeight="1">
      <c r="A949" s="79"/>
      <c r="B949" s="80"/>
      <c r="C949" s="80"/>
      <c r="D949" s="80"/>
      <c r="E949" s="680" t="s">
        <v>2028</v>
      </c>
      <c r="F949" s="680"/>
      <c r="G949" s="81">
        <f>G948+G947</f>
        <v>15.692693</v>
      </c>
    </row>
    <row r="950" spans="1:7" ht="15" hidden="1" customHeight="1">
      <c r="A950" s="79"/>
      <c r="B950" s="80"/>
      <c r="C950" s="80"/>
      <c r="D950" s="80"/>
      <c r="E950" s="681" t="s">
        <v>2033</v>
      </c>
      <c r="F950" s="681"/>
      <c r="G950" s="82">
        <f>G949+G945</f>
        <v>356.66489300000001</v>
      </c>
    </row>
    <row r="951" spans="1:7" ht="19.5" hidden="1" customHeight="1">
      <c r="A951" s="92" t="s">
        <v>2382</v>
      </c>
      <c r="B951" s="80"/>
      <c r="C951" s="80"/>
      <c r="D951" s="80"/>
      <c r="E951" s="682"/>
      <c r="F951" s="682"/>
      <c r="G951" s="683"/>
    </row>
    <row r="952" spans="1:7" ht="20.100000000000001" hidden="1" customHeight="1">
      <c r="A952" s="674" t="s">
        <v>2383</v>
      </c>
      <c r="B952" s="675"/>
      <c r="C952" s="675"/>
      <c r="D952" s="675"/>
      <c r="E952" s="675"/>
      <c r="F952" s="675"/>
      <c r="G952" s="676"/>
    </row>
    <row r="953" spans="1:7" ht="15" hidden="1" customHeight="1">
      <c r="A953" s="677" t="s">
        <v>2018</v>
      </c>
      <c r="B953" s="678"/>
      <c r="C953" s="56" t="s">
        <v>2005</v>
      </c>
      <c r="D953" s="56" t="s">
        <v>2006</v>
      </c>
      <c r="E953" s="56" t="s">
        <v>2007</v>
      </c>
      <c r="F953" s="56" t="s">
        <v>2008</v>
      </c>
      <c r="G953" s="57" t="s">
        <v>2009</v>
      </c>
    </row>
    <row r="954" spans="1:7" ht="21" hidden="1" customHeight="1">
      <c r="A954" s="86">
        <v>88243</v>
      </c>
      <c r="B954" s="87" t="s">
        <v>2244</v>
      </c>
      <c r="C954" s="88" t="s">
        <v>1998</v>
      </c>
      <c r="D954" s="88" t="s">
        <v>2021</v>
      </c>
      <c r="E954" s="89">
        <v>0.5</v>
      </c>
      <c r="F954" s="90">
        <v>24.12</v>
      </c>
      <c r="G954" s="91">
        <f>E954*F954</f>
        <v>12.06</v>
      </c>
    </row>
    <row r="955" spans="1:7" ht="15" hidden="1" customHeight="1">
      <c r="A955" s="86">
        <v>88264</v>
      </c>
      <c r="B955" s="87" t="s">
        <v>2378</v>
      </c>
      <c r="C955" s="88" t="s">
        <v>1998</v>
      </c>
      <c r="D955" s="88" t="s">
        <v>2021</v>
      </c>
      <c r="E955" s="89">
        <v>0.5</v>
      </c>
      <c r="F955" s="90">
        <v>28.54</v>
      </c>
      <c r="G955" s="91">
        <f>E955*F955</f>
        <v>14.27</v>
      </c>
    </row>
    <row r="956" spans="1:7" ht="18" hidden="1" customHeight="1">
      <c r="A956" s="79"/>
      <c r="B956" s="80"/>
      <c r="C956" s="80"/>
      <c r="D956" s="80"/>
      <c r="E956" s="680" t="s">
        <v>2028</v>
      </c>
      <c r="F956" s="680"/>
      <c r="G956" s="81">
        <f>G954+G955</f>
        <v>26.33</v>
      </c>
    </row>
    <row r="957" spans="1:7" ht="15" hidden="1" customHeight="1">
      <c r="A957" s="677" t="s">
        <v>2029</v>
      </c>
      <c r="B957" s="678"/>
      <c r="C957" s="56" t="s">
        <v>2005</v>
      </c>
      <c r="D957" s="56" t="s">
        <v>2006</v>
      </c>
      <c r="E957" s="56" t="s">
        <v>2007</v>
      </c>
      <c r="F957" s="56" t="s">
        <v>2008</v>
      </c>
      <c r="G957" s="57" t="s">
        <v>2009</v>
      </c>
    </row>
    <row r="958" spans="1:7" ht="21" hidden="1" customHeight="1">
      <c r="A958" s="86">
        <v>100860</v>
      </c>
      <c r="B958" s="87" t="s">
        <v>2384</v>
      </c>
      <c r="C958" s="88" t="s">
        <v>1998</v>
      </c>
      <c r="D958" s="88" t="s">
        <v>11</v>
      </c>
      <c r="E958" s="89">
        <v>1</v>
      </c>
      <c r="F958" s="90">
        <v>99.21</v>
      </c>
      <c r="G958" s="91">
        <f>E958*F958</f>
        <v>99.21</v>
      </c>
    </row>
    <row r="959" spans="1:7" ht="15" hidden="1" customHeight="1">
      <c r="A959" s="79"/>
      <c r="B959" s="80"/>
      <c r="C959" s="80"/>
      <c r="D959" s="80"/>
      <c r="E959" s="680" t="s">
        <v>2032</v>
      </c>
      <c r="F959" s="680"/>
      <c r="G959" s="81">
        <f>G958</f>
        <v>99.21</v>
      </c>
    </row>
    <row r="960" spans="1:7" ht="15" hidden="1" customHeight="1">
      <c r="A960" s="79"/>
      <c r="B960" s="80"/>
      <c r="C960" s="80"/>
      <c r="D960" s="80"/>
      <c r="E960" s="681" t="s">
        <v>2033</v>
      </c>
      <c r="F960" s="681"/>
      <c r="G960" s="82">
        <f>G959+G956</f>
        <v>125.54</v>
      </c>
    </row>
    <row r="961" spans="1:7" ht="16.5" hidden="1" customHeight="1">
      <c r="A961" s="92" t="s">
        <v>2385</v>
      </c>
      <c r="B961" s="80"/>
      <c r="C961" s="80"/>
      <c r="D961" s="80"/>
      <c r="E961" s="682"/>
      <c r="F961" s="682"/>
      <c r="G961" s="683"/>
    </row>
    <row r="962" spans="1:7" ht="20.100000000000001" hidden="1" customHeight="1">
      <c r="A962" s="674" t="s">
        <v>2386</v>
      </c>
      <c r="B962" s="675"/>
      <c r="C962" s="675"/>
      <c r="D962" s="675"/>
      <c r="E962" s="675"/>
      <c r="F962" s="675"/>
      <c r="G962" s="676"/>
    </row>
    <row r="963" spans="1:7" ht="15" hidden="1" customHeight="1">
      <c r="A963" s="677" t="s">
        <v>2004</v>
      </c>
      <c r="B963" s="678"/>
      <c r="C963" s="56" t="s">
        <v>2005</v>
      </c>
      <c r="D963" s="56" t="s">
        <v>2006</v>
      </c>
      <c r="E963" s="56" t="s">
        <v>2007</v>
      </c>
      <c r="F963" s="56" t="s">
        <v>2008</v>
      </c>
      <c r="G963" s="57" t="s">
        <v>2009</v>
      </c>
    </row>
    <row r="964" spans="1:7" ht="21" hidden="1" customHeight="1">
      <c r="A964" s="86">
        <v>36204</v>
      </c>
      <c r="B964" s="87" t="s">
        <v>2387</v>
      </c>
      <c r="C964" s="88" t="s">
        <v>1998</v>
      </c>
      <c r="D964" s="88" t="s">
        <v>11</v>
      </c>
      <c r="E964" s="89">
        <v>1</v>
      </c>
      <c r="F964" s="90">
        <v>185.78</v>
      </c>
      <c r="G964" s="91">
        <f>E964*F964</f>
        <v>185.78</v>
      </c>
    </row>
    <row r="965" spans="1:7" ht="29.1" hidden="1" customHeight="1">
      <c r="A965" s="86">
        <v>4351</v>
      </c>
      <c r="B965" s="87" t="s">
        <v>2366</v>
      </c>
      <c r="C965" s="88" t="s">
        <v>1998</v>
      </c>
      <c r="D965" s="88" t="s">
        <v>11</v>
      </c>
      <c r="E965" s="89">
        <v>6</v>
      </c>
      <c r="F965" s="90">
        <v>20.03</v>
      </c>
      <c r="G965" s="91">
        <f>E965*F965</f>
        <v>120.18</v>
      </c>
    </row>
    <row r="966" spans="1:7" ht="15" hidden="1" customHeight="1">
      <c r="A966" s="79"/>
      <c r="B966" s="80"/>
      <c r="C966" s="80"/>
      <c r="D966" s="80"/>
      <c r="E966" s="680" t="s">
        <v>2017</v>
      </c>
      <c r="F966" s="680"/>
      <c r="G966" s="81">
        <f>G965+G964</f>
        <v>305.95999999999998</v>
      </c>
    </row>
    <row r="967" spans="1:7" ht="15" hidden="1" customHeight="1">
      <c r="A967" s="677" t="s">
        <v>2018</v>
      </c>
      <c r="B967" s="678"/>
      <c r="C967" s="56" t="s">
        <v>2005</v>
      </c>
      <c r="D967" s="56" t="s">
        <v>2006</v>
      </c>
      <c r="E967" s="56" t="s">
        <v>2007</v>
      </c>
      <c r="F967" s="56" t="s">
        <v>2008</v>
      </c>
      <c r="G967" s="57" t="s">
        <v>2009</v>
      </c>
    </row>
    <row r="968" spans="1:7" ht="21" hidden="1" customHeight="1">
      <c r="A968" s="86" t="s">
        <v>2022</v>
      </c>
      <c r="B968" s="87" t="s">
        <v>2321</v>
      </c>
      <c r="C968" s="88" t="s">
        <v>1998</v>
      </c>
      <c r="D968" s="88" t="s">
        <v>2021</v>
      </c>
      <c r="E968" s="89">
        <v>0.94850000000000001</v>
      </c>
      <c r="F968" s="90">
        <v>27.38</v>
      </c>
      <c r="G968" s="91">
        <f>E968*F968</f>
        <v>25.969930000000002</v>
      </c>
    </row>
    <row r="969" spans="1:7" ht="15" hidden="1" customHeight="1">
      <c r="A969" s="86" t="s">
        <v>2026</v>
      </c>
      <c r="B969" s="87" t="s">
        <v>2075</v>
      </c>
      <c r="C969" s="88" t="s">
        <v>1998</v>
      </c>
      <c r="D969" s="88" t="s">
        <v>2021</v>
      </c>
      <c r="E969" s="89">
        <v>0.29880000000000001</v>
      </c>
      <c r="F969" s="90">
        <v>20.67</v>
      </c>
      <c r="G969" s="91">
        <f>E969*F969</f>
        <v>6.176196</v>
      </c>
    </row>
    <row r="970" spans="1:7" ht="18" hidden="1" customHeight="1">
      <c r="A970" s="79"/>
      <c r="B970" s="80"/>
      <c r="C970" s="80"/>
      <c r="D970" s="80"/>
      <c r="E970" s="680" t="s">
        <v>2028</v>
      </c>
      <c r="F970" s="680"/>
      <c r="G970" s="81">
        <f>G969+G968</f>
        <v>32.146126000000002</v>
      </c>
    </row>
    <row r="971" spans="1:7" ht="15" hidden="1" customHeight="1">
      <c r="A971" s="79"/>
      <c r="B971" s="80"/>
      <c r="C971" s="80"/>
      <c r="D971" s="80"/>
      <c r="E971" s="681" t="s">
        <v>2033</v>
      </c>
      <c r="F971" s="681"/>
      <c r="G971" s="82">
        <f>G970+G966</f>
        <v>338.10612600000002</v>
      </c>
    </row>
    <row r="972" spans="1:7" ht="20.25" hidden="1" customHeight="1">
      <c r="A972" s="92" t="s">
        <v>2388</v>
      </c>
      <c r="B972" s="80"/>
      <c r="C972" s="80"/>
      <c r="D972" s="80"/>
      <c r="E972" s="682"/>
      <c r="F972" s="682"/>
      <c r="G972" s="683"/>
    </row>
    <row r="973" spans="1:7" ht="20.100000000000001" hidden="1" customHeight="1">
      <c r="A973" s="674" t="s">
        <v>2389</v>
      </c>
      <c r="B973" s="675"/>
      <c r="C973" s="675"/>
      <c r="D973" s="675"/>
      <c r="E973" s="675"/>
      <c r="F973" s="675"/>
      <c r="G973" s="676"/>
    </row>
    <row r="974" spans="1:7" ht="15" hidden="1" customHeight="1">
      <c r="A974" s="677" t="s">
        <v>2004</v>
      </c>
      <c r="B974" s="678"/>
      <c r="C974" s="56" t="s">
        <v>2005</v>
      </c>
      <c r="D974" s="56" t="s">
        <v>2006</v>
      </c>
      <c r="E974" s="56" t="s">
        <v>2007</v>
      </c>
      <c r="F974" s="56" t="s">
        <v>2008</v>
      </c>
      <c r="G974" s="57" t="s">
        <v>2009</v>
      </c>
    </row>
    <row r="975" spans="1:7" ht="21" hidden="1" customHeight="1">
      <c r="A975" s="86">
        <v>3148</v>
      </c>
      <c r="B975" s="87" t="s">
        <v>2390</v>
      </c>
      <c r="C975" s="88" t="s">
        <v>1998</v>
      </c>
      <c r="D975" s="88" t="s">
        <v>11</v>
      </c>
      <c r="E975" s="89">
        <v>1.9199999999999998E-2</v>
      </c>
      <c r="F975" s="90">
        <v>15.12</v>
      </c>
      <c r="G975" s="91">
        <f>E975*F975</f>
        <v>0.29030400000000001</v>
      </c>
    </row>
    <row r="976" spans="1:7" ht="21" hidden="1" customHeight="1">
      <c r="A976" s="86">
        <v>10228</v>
      </c>
      <c r="B976" s="87" t="s">
        <v>2391</v>
      </c>
      <c r="C976" s="88" t="s">
        <v>1998</v>
      </c>
      <c r="D976" s="88" t="s">
        <v>11</v>
      </c>
      <c r="E976" s="89">
        <v>1</v>
      </c>
      <c r="F976" s="90">
        <v>349.1</v>
      </c>
      <c r="G976" s="91">
        <f>E976*F976</f>
        <v>349.1</v>
      </c>
    </row>
    <row r="977" spans="1:7" ht="15" hidden="1" customHeight="1">
      <c r="A977" s="79"/>
      <c r="B977" s="80"/>
      <c r="C977" s="80"/>
      <c r="D977" s="80"/>
      <c r="E977" s="680" t="s">
        <v>2017</v>
      </c>
      <c r="F977" s="680"/>
      <c r="G977" s="81">
        <f>G976+G975</f>
        <v>349.39030400000001</v>
      </c>
    </row>
    <row r="978" spans="1:7" ht="15" hidden="1" customHeight="1">
      <c r="A978" s="677" t="s">
        <v>2018</v>
      </c>
      <c r="B978" s="678"/>
      <c r="C978" s="56" t="s">
        <v>2005</v>
      </c>
      <c r="D978" s="56" t="s">
        <v>2006</v>
      </c>
      <c r="E978" s="56" t="s">
        <v>2007</v>
      </c>
      <c r="F978" s="56" t="s">
        <v>2008</v>
      </c>
      <c r="G978" s="57" t="s">
        <v>2009</v>
      </c>
    </row>
    <row r="979" spans="1:7" ht="21" hidden="1" customHeight="1">
      <c r="A979" s="86">
        <v>88248</v>
      </c>
      <c r="B979" s="87" t="s">
        <v>2320</v>
      </c>
      <c r="C979" s="88" t="s">
        <v>1998</v>
      </c>
      <c r="D979" s="88" t="s">
        <v>2021</v>
      </c>
      <c r="E979" s="89">
        <v>0.92490000000000006</v>
      </c>
      <c r="F979" s="90">
        <v>22.28</v>
      </c>
      <c r="G979" s="91">
        <f>E979*F979</f>
        <v>20.606771999999999</v>
      </c>
    </row>
    <row r="980" spans="1:7" ht="21" hidden="1" customHeight="1">
      <c r="A980" s="86">
        <v>88267</v>
      </c>
      <c r="B980" s="87" t="s">
        <v>2321</v>
      </c>
      <c r="C980" s="88" t="s">
        <v>1998</v>
      </c>
      <c r="D980" s="88" t="s">
        <v>2021</v>
      </c>
      <c r="E980" s="89">
        <v>0.92490000000000006</v>
      </c>
      <c r="F980" s="90">
        <v>27.38</v>
      </c>
      <c r="G980" s="91">
        <f>E980*F980</f>
        <v>25.323761999999999</v>
      </c>
    </row>
    <row r="981" spans="1:7" ht="18" hidden="1" customHeight="1">
      <c r="A981" s="79"/>
      <c r="B981" s="80"/>
      <c r="C981" s="80"/>
      <c r="D981" s="80"/>
      <c r="E981" s="680" t="s">
        <v>2028</v>
      </c>
      <c r="F981" s="680"/>
      <c r="G981" s="81">
        <f>G980+G979</f>
        <v>45.930534000000002</v>
      </c>
    </row>
    <row r="982" spans="1:7" ht="15" hidden="1" customHeight="1">
      <c r="A982" s="79"/>
      <c r="B982" s="80"/>
      <c r="C982" s="80"/>
      <c r="D982" s="80"/>
      <c r="E982" s="681" t="s">
        <v>2033</v>
      </c>
      <c r="F982" s="681"/>
      <c r="G982" s="82">
        <f>G981+G977</f>
        <v>395.32083799999998</v>
      </c>
    </row>
    <row r="983" spans="1:7" ht="18" hidden="1" customHeight="1">
      <c r="A983" s="92" t="s">
        <v>2392</v>
      </c>
      <c r="B983" s="80"/>
      <c r="C983" s="80"/>
      <c r="D983" s="80"/>
      <c r="E983" s="682"/>
      <c r="F983" s="682"/>
      <c r="G983" s="683"/>
    </row>
    <row r="984" spans="1:7" ht="20.100000000000001" hidden="1" customHeight="1">
      <c r="A984" s="674" t="s">
        <v>2393</v>
      </c>
      <c r="B984" s="675"/>
      <c r="C984" s="675"/>
      <c r="D984" s="675"/>
      <c r="E984" s="675"/>
      <c r="F984" s="675"/>
      <c r="G984" s="676"/>
    </row>
    <row r="985" spans="1:7" ht="15" hidden="1" customHeight="1">
      <c r="A985" s="677" t="s">
        <v>2004</v>
      </c>
      <c r="B985" s="678"/>
      <c r="C985" s="56" t="s">
        <v>2005</v>
      </c>
      <c r="D985" s="56" t="s">
        <v>2006</v>
      </c>
      <c r="E985" s="56" t="s">
        <v>2007</v>
      </c>
      <c r="F985" s="56" t="s">
        <v>2008</v>
      </c>
      <c r="G985" s="57" t="s">
        <v>2009</v>
      </c>
    </row>
    <row r="986" spans="1:7" ht="21" hidden="1" customHeight="1">
      <c r="A986" s="86">
        <v>37401</v>
      </c>
      <c r="B986" s="87" t="s">
        <v>2394</v>
      </c>
      <c r="C986" s="88" t="s">
        <v>1998</v>
      </c>
      <c r="D986" s="88" t="s">
        <v>11</v>
      </c>
      <c r="E986" s="89">
        <v>1</v>
      </c>
      <c r="F986" s="90">
        <v>41.98</v>
      </c>
      <c r="G986" s="91">
        <f>E986*F986</f>
        <v>41.98</v>
      </c>
    </row>
    <row r="987" spans="1:7" ht="15" hidden="1" customHeight="1">
      <c r="A987" s="79"/>
      <c r="B987" s="80"/>
      <c r="C987" s="80"/>
      <c r="D987" s="80"/>
      <c r="E987" s="680" t="s">
        <v>2017</v>
      </c>
      <c r="F987" s="680"/>
      <c r="G987" s="81">
        <f>G986</f>
        <v>41.98</v>
      </c>
    </row>
    <row r="988" spans="1:7" ht="15" hidden="1" customHeight="1">
      <c r="A988" s="677" t="s">
        <v>2018</v>
      </c>
      <c r="B988" s="678"/>
      <c r="C988" s="56" t="s">
        <v>2005</v>
      </c>
      <c r="D988" s="56" t="s">
        <v>2006</v>
      </c>
      <c r="E988" s="56" t="s">
        <v>2007</v>
      </c>
      <c r="F988" s="56" t="s">
        <v>2008</v>
      </c>
      <c r="G988" s="57" t="s">
        <v>2009</v>
      </c>
    </row>
    <row r="989" spans="1:7" ht="25.9" hidden="1" customHeight="1">
      <c r="A989" s="86" t="s">
        <v>2019</v>
      </c>
      <c r="B989" s="87" t="s">
        <v>2320</v>
      </c>
      <c r="C989" s="88" t="s">
        <v>1998</v>
      </c>
      <c r="D989" s="88" t="s">
        <v>2021</v>
      </c>
      <c r="E989" s="89">
        <v>0.5</v>
      </c>
      <c r="F989" s="90">
        <v>22.28</v>
      </c>
      <c r="G989" s="91">
        <f>E989*F989</f>
        <v>11.14</v>
      </c>
    </row>
    <row r="990" spans="1:7" ht="21" hidden="1" customHeight="1">
      <c r="A990" s="86" t="s">
        <v>2022</v>
      </c>
      <c r="B990" s="87" t="s">
        <v>2321</v>
      </c>
      <c r="C990" s="88" t="s">
        <v>1998</v>
      </c>
      <c r="D990" s="88" t="s">
        <v>2021</v>
      </c>
      <c r="E990" s="89">
        <v>0.5</v>
      </c>
      <c r="F990" s="90">
        <v>27.38</v>
      </c>
      <c r="G990" s="91">
        <f>E990*F990</f>
        <v>13.69</v>
      </c>
    </row>
    <row r="991" spans="1:7" ht="18" hidden="1" customHeight="1">
      <c r="A991" s="79"/>
      <c r="B991" s="80"/>
      <c r="C991" s="80"/>
      <c r="D991" s="80"/>
      <c r="E991" s="680" t="s">
        <v>2028</v>
      </c>
      <c r="F991" s="680"/>
      <c r="G991" s="81">
        <f>G990+G989</f>
        <v>24.83</v>
      </c>
    </row>
    <row r="992" spans="1:7" ht="15" hidden="1" customHeight="1">
      <c r="A992" s="79"/>
      <c r="B992" s="80"/>
      <c r="C992" s="80"/>
      <c r="D992" s="80"/>
      <c r="E992" s="681" t="s">
        <v>2033</v>
      </c>
      <c r="F992" s="681"/>
      <c r="G992" s="82">
        <f>G991+G987</f>
        <v>66.81</v>
      </c>
    </row>
    <row r="993" spans="1:7" ht="17.25" hidden="1" customHeight="1">
      <c r="A993" s="92" t="s">
        <v>2395</v>
      </c>
      <c r="B993" s="80"/>
      <c r="C993" s="80"/>
      <c r="D993" s="80"/>
      <c r="E993" s="682"/>
      <c r="F993" s="682"/>
      <c r="G993" s="683"/>
    </row>
    <row r="994" spans="1:7" ht="20.100000000000001" hidden="1" customHeight="1">
      <c r="A994" s="674" t="s">
        <v>2396</v>
      </c>
      <c r="B994" s="675"/>
      <c r="C994" s="675"/>
      <c r="D994" s="675"/>
      <c r="E994" s="675"/>
      <c r="F994" s="675"/>
      <c r="G994" s="676"/>
    </row>
    <row r="995" spans="1:7" ht="15" hidden="1" customHeight="1">
      <c r="A995" s="677" t="s">
        <v>2004</v>
      </c>
      <c r="B995" s="678"/>
      <c r="C995" s="56" t="s">
        <v>2005</v>
      </c>
      <c r="D995" s="56" t="s">
        <v>2006</v>
      </c>
      <c r="E995" s="56" t="s">
        <v>2007</v>
      </c>
      <c r="F995" s="56" t="s">
        <v>2008</v>
      </c>
      <c r="G995" s="57" t="s">
        <v>2009</v>
      </c>
    </row>
    <row r="996" spans="1:7" ht="33.6" hidden="1" customHeight="1">
      <c r="A996" s="86">
        <v>37400</v>
      </c>
      <c r="B996" s="87" t="s">
        <v>2397</v>
      </c>
      <c r="C996" s="88" t="s">
        <v>1998</v>
      </c>
      <c r="D996" s="88" t="s">
        <v>11</v>
      </c>
      <c r="E996" s="89">
        <v>1</v>
      </c>
      <c r="F996" s="90">
        <v>41.98</v>
      </c>
      <c r="G996" s="91">
        <f>E996*F996</f>
        <v>41.98</v>
      </c>
    </row>
    <row r="997" spans="1:7" ht="15" hidden="1" customHeight="1">
      <c r="A997" s="79"/>
      <c r="B997" s="80"/>
      <c r="C997" s="80"/>
      <c r="D997" s="80"/>
      <c r="E997" s="680" t="s">
        <v>2017</v>
      </c>
      <c r="F997" s="680"/>
      <c r="G997" s="81">
        <f>G996</f>
        <v>41.98</v>
      </c>
    </row>
    <row r="998" spans="1:7" ht="15" hidden="1" customHeight="1">
      <c r="A998" s="79"/>
      <c r="B998" s="80"/>
      <c r="C998" s="80"/>
      <c r="D998" s="80"/>
      <c r="E998" s="681" t="s">
        <v>2033</v>
      </c>
      <c r="F998" s="681"/>
      <c r="G998" s="82">
        <f>G997</f>
        <v>41.98</v>
      </c>
    </row>
    <row r="999" spans="1:7" ht="18" hidden="1" customHeight="1">
      <c r="A999" s="92" t="s">
        <v>2398</v>
      </c>
      <c r="B999" s="80"/>
      <c r="C999" s="80"/>
      <c r="D999" s="80"/>
      <c r="E999" s="682"/>
      <c r="F999" s="682"/>
      <c r="G999" s="683"/>
    </row>
    <row r="1000" spans="1:7" ht="20.100000000000001" hidden="1" customHeight="1">
      <c r="A1000" s="674" t="s">
        <v>2399</v>
      </c>
      <c r="B1000" s="675"/>
      <c r="C1000" s="675"/>
      <c r="D1000" s="675"/>
      <c r="E1000" s="675"/>
      <c r="F1000" s="675"/>
      <c r="G1000" s="676"/>
    </row>
    <row r="1001" spans="1:7" ht="15" hidden="1" customHeight="1">
      <c r="A1001" s="677" t="s">
        <v>2004</v>
      </c>
      <c r="B1001" s="678"/>
      <c r="C1001" s="56" t="s">
        <v>2005</v>
      </c>
      <c r="D1001" s="56" t="s">
        <v>2006</v>
      </c>
      <c r="E1001" s="56" t="s">
        <v>2007</v>
      </c>
      <c r="F1001" s="56" t="s">
        <v>2008</v>
      </c>
      <c r="G1001" s="57" t="s">
        <v>2009</v>
      </c>
    </row>
    <row r="1002" spans="1:7" ht="15" hidden="1" customHeight="1">
      <c r="A1002" s="86">
        <v>11186</v>
      </c>
      <c r="B1002" s="87" t="s">
        <v>2400</v>
      </c>
      <c r="C1002" s="88" t="s">
        <v>1998</v>
      </c>
      <c r="D1002" s="88" t="s">
        <v>1084</v>
      </c>
      <c r="E1002" s="89">
        <v>1</v>
      </c>
      <c r="F1002" s="90">
        <v>285.23</v>
      </c>
      <c r="G1002" s="91">
        <f>E1002*F1002</f>
        <v>285.23</v>
      </c>
    </row>
    <row r="1003" spans="1:7" ht="21" hidden="1" customHeight="1">
      <c r="A1003" s="86">
        <v>4343</v>
      </c>
      <c r="B1003" s="87" t="s">
        <v>2401</v>
      </c>
      <c r="C1003" s="88" t="s">
        <v>1998</v>
      </c>
      <c r="D1003" s="88" t="s">
        <v>11</v>
      </c>
      <c r="E1003" s="89">
        <v>4</v>
      </c>
      <c r="F1003" s="90">
        <v>5.58</v>
      </c>
      <c r="G1003" s="91">
        <f>E1003*F1003</f>
        <v>22.32</v>
      </c>
    </row>
    <row r="1004" spans="1:7" ht="15" hidden="1" customHeight="1">
      <c r="A1004" s="79"/>
      <c r="B1004" s="80"/>
      <c r="C1004" s="80"/>
      <c r="D1004" s="80"/>
      <c r="E1004" s="680" t="s">
        <v>2017</v>
      </c>
      <c r="F1004" s="680"/>
      <c r="G1004" s="81">
        <f>G1002+G1003</f>
        <v>307.55</v>
      </c>
    </row>
    <row r="1005" spans="1:7" ht="15" hidden="1" customHeight="1">
      <c r="A1005" s="677" t="s">
        <v>2018</v>
      </c>
      <c r="B1005" s="678"/>
      <c r="C1005" s="56" t="s">
        <v>2005</v>
      </c>
      <c r="D1005" s="56" t="s">
        <v>2006</v>
      </c>
      <c r="E1005" s="56" t="s">
        <v>2007</v>
      </c>
      <c r="F1005" s="56" t="s">
        <v>2008</v>
      </c>
      <c r="G1005" s="57" t="s">
        <v>2009</v>
      </c>
    </row>
    <row r="1006" spans="1:7" ht="21" hidden="1" customHeight="1">
      <c r="A1006" s="86">
        <v>88242</v>
      </c>
      <c r="B1006" s="87" t="s">
        <v>2282</v>
      </c>
      <c r="C1006" s="88" t="s">
        <v>1998</v>
      </c>
      <c r="D1006" s="88" t="s">
        <v>2021</v>
      </c>
      <c r="E1006" s="89">
        <v>0.4</v>
      </c>
      <c r="F1006" s="90">
        <v>22.91</v>
      </c>
      <c r="G1006" s="91">
        <f>E1006*F1006</f>
        <v>9.1639999999999997</v>
      </c>
    </row>
    <row r="1007" spans="1:7" ht="15" hidden="1" customHeight="1">
      <c r="A1007" s="86">
        <v>88309</v>
      </c>
      <c r="B1007" s="87" t="s">
        <v>2116</v>
      </c>
      <c r="C1007" s="88" t="s">
        <v>1998</v>
      </c>
      <c r="D1007" s="88" t="s">
        <v>2021</v>
      </c>
      <c r="E1007" s="89">
        <v>2</v>
      </c>
      <c r="F1007" s="90">
        <v>28.15</v>
      </c>
      <c r="G1007" s="91">
        <f>E1007*F1007</f>
        <v>56.3</v>
      </c>
    </row>
    <row r="1008" spans="1:7" ht="18" hidden="1" customHeight="1">
      <c r="A1008" s="79"/>
      <c r="B1008" s="80"/>
      <c r="C1008" s="80"/>
      <c r="D1008" s="80"/>
      <c r="E1008" s="680" t="s">
        <v>2028</v>
      </c>
      <c r="F1008" s="680"/>
      <c r="G1008" s="81">
        <f>G1007+G1006</f>
        <v>65.463999999999999</v>
      </c>
    </row>
    <row r="1009" spans="1:7" ht="15" hidden="1" customHeight="1">
      <c r="A1009" s="79"/>
      <c r="B1009" s="80"/>
      <c r="C1009" s="80"/>
      <c r="D1009" s="80"/>
      <c r="E1009" s="681" t="s">
        <v>2033</v>
      </c>
      <c r="F1009" s="681"/>
      <c r="G1009" s="82">
        <f>G1008+G1004</f>
        <v>373.01400000000001</v>
      </c>
    </row>
    <row r="1010" spans="1:7" ht="20.25" hidden="1" customHeight="1">
      <c r="A1010" s="92" t="s">
        <v>2402</v>
      </c>
      <c r="B1010" s="80"/>
      <c r="C1010" s="80"/>
      <c r="D1010" s="80"/>
      <c r="E1010" s="682"/>
      <c r="F1010" s="682"/>
      <c r="G1010" s="683"/>
    </row>
    <row r="1011" spans="1:7" ht="20.100000000000001" hidden="1" customHeight="1">
      <c r="A1011" s="674" t="s">
        <v>2403</v>
      </c>
      <c r="B1011" s="675"/>
      <c r="C1011" s="675"/>
      <c r="D1011" s="675"/>
      <c r="E1011" s="675"/>
      <c r="F1011" s="675"/>
      <c r="G1011" s="676"/>
    </row>
    <row r="1012" spans="1:7" ht="15" hidden="1" customHeight="1">
      <c r="A1012" s="677" t="s">
        <v>2004</v>
      </c>
      <c r="B1012" s="678"/>
      <c r="C1012" s="56" t="s">
        <v>2005</v>
      </c>
      <c r="D1012" s="56" t="s">
        <v>2006</v>
      </c>
      <c r="E1012" s="56" t="s">
        <v>2007</v>
      </c>
      <c r="F1012" s="56" t="s">
        <v>2008</v>
      </c>
      <c r="G1012" s="57" t="s">
        <v>2009</v>
      </c>
    </row>
    <row r="1013" spans="1:7" ht="21" hidden="1" customHeight="1">
      <c r="A1013" s="86">
        <v>38189</v>
      </c>
      <c r="B1013" s="87" t="s">
        <v>2404</v>
      </c>
      <c r="C1013" s="88" t="s">
        <v>1998</v>
      </c>
      <c r="D1013" s="88" t="s">
        <v>11</v>
      </c>
      <c r="E1013" s="89">
        <v>1</v>
      </c>
      <c r="F1013" s="90">
        <v>179.44</v>
      </c>
      <c r="G1013" s="91">
        <f>E1013*F1013</f>
        <v>179.44</v>
      </c>
    </row>
    <row r="1014" spans="1:7" ht="21" hidden="1" customHeight="1">
      <c r="A1014" s="86">
        <v>3146</v>
      </c>
      <c r="B1014" s="87" t="s">
        <v>2361</v>
      </c>
      <c r="C1014" s="88" t="s">
        <v>1998</v>
      </c>
      <c r="D1014" s="88" t="s">
        <v>11</v>
      </c>
      <c r="E1014" s="89">
        <v>1</v>
      </c>
      <c r="F1014" s="90">
        <v>4.0999999999999996</v>
      </c>
      <c r="G1014" s="91">
        <f>E1014*F1014</f>
        <v>4.0999999999999996</v>
      </c>
    </row>
    <row r="1015" spans="1:7" ht="15" hidden="1" customHeight="1">
      <c r="A1015" s="79"/>
      <c r="B1015" s="80"/>
      <c r="C1015" s="80"/>
      <c r="D1015" s="80"/>
      <c r="E1015" s="680" t="s">
        <v>2017</v>
      </c>
      <c r="F1015" s="680"/>
      <c r="G1015" s="81">
        <f>G1014+G1013</f>
        <v>183.54</v>
      </c>
    </row>
    <row r="1016" spans="1:7" ht="15" hidden="1" customHeight="1">
      <c r="A1016" s="677" t="s">
        <v>2018</v>
      </c>
      <c r="B1016" s="678"/>
      <c r="C1016" s="56" t="s">
        <v>2005</v>
      </c>
      <c r="D1016" s="56" t="s">
        <v>2006</v>
      </c>
      <c r="E1016" s="56" t="s">
        <v>2007</v>
      </c>
      <c r="F1016" s="56" t="s">
        <v>2008</v>
      </c>
      <c r="G1016" s="57" t="s">
        <v>2009</v>
      </c>
    </row>
    <row r="1017" spans="1:7" ht="21" hidden="1" customHeight="1">
      <c r="A1017" s="86" t="s">
        <v>2022</v>
      </c>
      <c r="B1017" s="87" t="s">
        <v>2321</v>
      </c>
      <c r="C1017" s="88" t="s">
        <v>1998</v>
      </c>
      <c r="D1017" s="88" t="s">
        <v>2021</v>
      </c>
      <c r="E1017" s="89">
        <v>0.5</v>
      </c>
      <c r="F1017" s="90">
        <v>27.38</v>
      </c>
      <c r="G1017" s="91">
        <f>E1017*F1017</f>
        <v>13.69</v>
      </c>
    </row>
    <row r="1018" spans="1:7" ht="18" hidden="1" customHeight="1">
      <c r="A1018" s="79"/>
      <c r="B1018" s="80"/>
      <c r="C1018" s="80"/>
      <c r="D1018" s="80"/>
      <c r="E1018" s="680" t="s">
        <v>2028</v>
      </c>
      <c r="F1018" s="680"/>
      <c r="G1018" s="81">
        <f>G1017</f>
        <v>13.69</v>
      </c>
    </row>
    <row r="1019" spans="1:7" ht="15" hidden="1" customHeight="1">
      <c r="A1019" s="79"/>
      <c r="B1019" s="80"/>
      <c r="C1019" s="80"/>
      <c r="D1019" s="80"/>
      <c r="E1019" s="681" t="s">
        <v>2033</v>
      </c>
      <c r="F1019" s="681"/>
      <c r="G1019" s="82">
        <f>G1018+G1015</f>
        <v>197.23</v>
      </c>
    </row>
    <row r="1020" spans="1:7" ht="17.25" hidden="1" customHeight="1">
      <c r="A1020" s="92" t="s">
        <v>2405</v>
      </c>
      <c r="B1020" s="80"/>
      <c r="C1020" s="80"/>
      <c r="D1020" s="80"/>
      <c r="E1020" s="682"/>
      <c r="F1020" s="682"/>
      <c r="G1020" s="683"/>
    </row>
    <row r="1021" spans="1:7" ht="20.100000000000001" hidden="1" customHeight="1">
      <c r="A1021" s="674" t="s">
        <v>2406</v>
      </c>
      <c r="B1021" s="675"/>
      <c r="C1021" s="675"/>
      <c r="D1021" s="675"/>
      <c r="E1021" s="675"/>
      <c r="F1021" s="675"/>
      <c r="G1021" s="676"/>
    </row>
    <row r="1022" spans="1:7" ht="15" hidden="1" customHeight="1">
      <c r="A1022" s="677" t="s">
        <v>2004</v>
      </c>
      <c r="B1022" s="678"/>
      <c r="C1022" s="56" t="s">
        <v>2005</v>
      </c>
      <c r="D1022" s="56" t="s">
        <v>2006</v>
      </c>
      <c r="E1022" s="56" t="s">
        <v>2007</v>
      </c>
      <c r="F1022" s="56" t="s">
        <v>2008</v>
      </c>
      <c r="G1022" s="57" t="s">
        <v>2009</v>
      </c>
    </row>
    <row r="1023" spans="1:7" ht="21" hidden="1" customHeight="1">
      <c r="A1023" s="86">
        <v>37399</v>
      </c>
      <c r="B1023" s="87" t="s">
        <v>2407</v>
      </c>
      <c r="C1023" s="88" t="s">
        <v>1998</v>
      </c>
      <c r="D1023" s="88" t="s">
        <v>11</v>
      </c>
      <c r="E1023" s="89">
        <v>1</v>
      </c>
      <c r="F1023" s="90">
        <v>20.34</v>
      </c>
      <c r="G1023" s="91">
        <f>E1023*F1023</f>
        <v>20.34</v>
      </c>
    </row>
    <row r="1024" spans="1:7" ht="15" hidden="1" customHeight="1">
      <c r="A1024" s="79"/>
      <c r="B1024" s="80"/>
      <c r="C1024" s="80"/>
      <c r="D1024" s="80"/>
      <c r="E1024" s="680" t="s">
        <v>2017</v>
      </c>
      <c r="F1024" s="680"/>
      <c r="G1024" s="81">
        <f>G1023</f>
        <v>20.34</v>
      </c>
    </row>
    <row r="1025" spans="1:7" ht="15" hidden="1" customHeight="1">
      <c r="A1025" s="677" t="s">
        <v>2018</v>
      </c>
      <c r="B1025" s="678"/>
      <c r="C1025" s="56" t="s">
        <v>2005</v>
      </c>
      <c r="D1025" s="56" t="s">
        <v>2006</v>
      </c>
      <c r="E1025" s="56" t="s">
        <v>2007</v>
      </c>
      <c r="F1025" s="56" t="s">
        <v>2008</v>
      </c>
      <c r="G1025" s="57" t="s">
        <v>2009</v>
      </c>
    </row>
    <row r="1026" spans="1:7" ht="21" hidden="1" customHeight="1">
      <c r="A1026" s="86" t="s">
        <v>2019</v>
      </c>
      <c r="B1026" s="87" t="s">
        <v>2320</v>
      </c>
      <c r="C1026" s="88" t="s">
        <v>1998</v>
      </c>
      <c r="D1026" s="88" t="s">
        <v>2021</v>
      </c>
      <c r="E1026" s="89">
        <v>0.5</v>
      </c>
      <c r="F1026" s="90">
        <v>22.28</v>
      </c>
      <c r="G1026" s="91">
        <f>E1026*F1026</f>
        <v>11.14</v>
      </c>
    </row>
    <row r="1027" spans="1:7" ht="21" hidden="1" customHeight="1">
      <c r="A1027" s="86" t="s">
        <v>2022</v>
      </c>
      <c r="B1027" s="87" t="s">
        <v>2321</v>
      </c>
      <c r="C1027" s="88" t="s">
        <v>1998</v>
      </c>
      <c r="D1027" s="88" t="s">
        <v>2021</v>
      </c>
      <c r="E1027" s="89">
        <v>0.5</v>
      </c>
      <c r="F1027" s="90">
        <v>27.38</v>
      </c>
      <c r="G1027" s="91">
        <f>E1027*F1027</f>
        <v>13.69</v>
      </c>
    </row>
    <row r="1028" spans="1:7" ht="18" hidden="1" customHeight="1">
      <c r="A1028" s="79"/>
      <c r="B1028" s="80"/>
      <c r="C1028" s="80"/>
      <c r="D1028" s="80"/>
      <c r="E1028" s="680" t="s">
        <v>2028</v>
      </c>
      <c r="F1028" s="680"/>
      <c r="G1028" s="81">
        <f>G1027+G1026</f>
        <v>24.83</v>
      </c>
    </row>
    <row r="1029" spans="1:7" ht="15" hidden="1" customHeight="1">
      <c r="A1029" s="79"/>
      <c r="B1029" s="80"/>
      <c r="C1029" s="80"/>
      <c r="D1029" s="80"/>
      <c r="E1029" s="681" t="s">
        <v>2033</v>
      </c>
      <c r="F1029" s="681"/>
      <c r="G1029" s="82">
        <f>G1028+G1024</f>
        <v>45.17</v>
      </c>
    </row>
    <row r="1030" spans="1:7" ht="18" hidden="1" customHeight="1">
      <c r="A1030" s="92" t="s">
        <v>2408</v>
      </c>
      <c r="B1030" s="80"/>
      <c r="C1030" s="80"/>
      <c r="D1030" s="80"/>
      <c r="E1030" s="682"/>
      <c r="F1030" s="682"/>
      <c r="G1030" s="683"/>
    </row>
    <row r="1031" spans="1:7" ht="20.100000000000001" hidden="1" customHeight="1">
      <c r="A1031" s="674" t="s">
        <v>2409</v>
      </c>
      <c r="B1031" s="675"/>
      <c r="C1031" s="675"/>
      <c r="D1031" s="675"/>
      <c r="E1031" s="675"/>
      <c r="F1031" s="675"/>
      <c r="G1031" s="676"/>
    </row>
    <row r="1032" spans="1:7" ht="15" hidden="1" customHeight="1">
      <c r="A1032" s="677" t="s">
        <v>2004</v>
      </c>
      <c r="B1032" s="678"/>
      <c r="C1032" s="56" t="s">
        <v>2005</v>
      </c>
      <c r="D1032" s="56" t="s">
        <v>2006</v>
      </c>
      <c r="E1032" s="56" t="s">
        <v>2007</v>
      </c>
      <c r="F1032" s="56" t="s">
        <v>2008</v>
      </c>
      <c r="G1032" s="57" t="s">
        <v>2009</v>
      </c>
    </row>
    <row r="1033" spans="1:7" ht="29.1" hidden="1" customHeight="1">
      <c r="A1033" s="86">
        <v>7568</v>
      </c>
      <c r="B1033" s="87" t="s">
        <v>2112</v>
      </c>
      <c r="C1033" s="88" t="s">
        <v>1998</v>
      </c>
      <c r="D1033" s="88" t="s">
        <v>11</v>
      </c>
      <c r="E1033" s="89">
        <v>2.1819999999999999</v>
      </c>
      <c r="F1033" s="90">
        <v>0.92</v>
      </c>
      <c r="G1033" s="91">
        <f>E1033*F1033</f>
        <v>2.0074399999999999</v>
      </c>
    </row>
    <row r="1034" spans="1:7" ht="15" hidden="1" customHeight="1">
      <c r="A1034" s="86">
        <v>34360</v>
      </c>
      <c r="B1034" s="87" t="s">
        <v>2070</v>
      </c>
      <c r="C1034" s="88" t="s">
        <v>1998</v>
      </c>
      <c r="D1034" s="88" t="s">
        <v>237</v>
      </c>
      <c r="E1034" s="89">
        <v>0.47699999999999998</v>
      </c>
      <c r="F1034" s="90">
        <v>63.61</v>
      </c>
      <c r="G1034" s="91">
        <f>E1034*F1034</f>
        <v>30.34197</v>
      </c>
    </row>
    <row r="1035" spans="1:7" ht="21" hidden="1" customHeight="1">
      <c r="A1035" s="86">
        <v>5104</v>
      </c>
      <c r="B1035" s="87" t="s">
        <v>2225</v>
      </c>
      <c r="C1035" s="88" t="s">
        <v>1998</v>
      </c>
      <c r="D1035" s="88" t="s">
        <v>237</v>
      </c>
      <c r="E1035" s="89">
        <v>2E-3</v>
      </c>
      <c r="F1035" s="90">
        <v>103.71</v>
      </c>
      <c r="G1035" s="91">
        <f>E1035*F1035</f>
        <v>0.20741999999999999</v>
      </c>
    </row>
    <row r="1036" spans="1:7" ht="15" hidden="1" customHeight="1">
      <c r="A1036" s="86">
        <v>11033</v>
      </c>
      <c r="B1036" s="87" t="s">
        <v>2410</v>
      </c>
      <c r="C1036" s="88" t="s">
        <v>1998</v>
      </c>
      <c r="D1036" s="88" t="s">
        <v>11</v>
      </c>
      <c r="E1036" s="89">
        <v>1.091</v>
      </c>
      <c r="F1036" s="90">
        <v>9.69</v>
      </c>
      <c r="G1036" s="91">
        <f>E1036*F1036</f>
        <v>10.57179</v>
      </c>
    </row>
    <row r="1037" spans="1:7" ht="15" hidden="1" customHeight="1">
      <c r="A1037" s="79"/>
      <c r="B1037" s="80"/>
      <c r="C1037" s="80"/>
      <c r="D1037" s="80"/>
      <c r="E1037" s="680" t="s">
        <v>2017</v>
      </c>
      <c r="F1037" s="680"/>
      <c r="G1037" s="81">
        <f>G1036+G1035+G1034+G1033</f>
        <v>43.128619999999998</v>
      </c>
    </row>
    <row r="1038" spans="1:7" ht="15" hidden="1" customHeight="1">
      <c r="A1038" s="677" t="s">
        <v>2018</v>
      </c>
      <c r="B1038" s="678"/>
      <c r="C1038" s="56" t="s">
        <v>2005</v>
      </c>
      <c r="D1038" s="56" t="s">
        <v>2006</v>
      </c>
      <c r="E1038" s="56" t="s">
        <v>2007</v>
      </c>
      <c r="F1038" s="56" t="s">
        <v>2008</v>
      </c>
      <c r="G1038" s="57" t="s">
        <v>2009</v>
      </c>
    </row>
    <row r="1039" spans="1:7" ht="27" hidden="1" customHeight="1">
      <c r="A1039" s="86">
        <v>88251</v>
      </c>
      <c r="B1039" s="87" t="s">
        <v>2177</v>
      </c>
      <c r="C1039" s="88" t="s">
        <v>1998</v>
      </c>
      <c r="D1039" s="88" t="s">
        <v>2021</v>
      </c>
      <c r="E1039" s="89">
        <v>1.093</v>
      </c>
      <c r="F1039" s="90">
        <v>22.85</v>
      </c>
      <c r="G1039" s="91">
        <f>E1039*F1039</f>
        <v>24.97505</v>
      </c>
    </row>
    <row r="1040" spans="1:7" ht="15" hidden="1" customHeight="1">
      <c r="A1040" s="86">
        <v>88315</v>
      </c>
      <c r="B1040" s="87" t="s">
        <v>2166</v>
      </c>
      <c r="C1040" s="88" t="s">
        <v>1998</v>
      </c>
      <c r="D1040" s="88" t="s">
        <v>2021</v>
      </c>
      <c r="E1040" s="89">
        <v>1.33</v>
      </c>
      <c r="F1040" s="90">
        <v>27.91</v>
      </c>
      <c r="G1040" s="91">
        <f>E1040*F1040</f>
        <v>37.1203</v>
      </c>
    </row>
    <row r="1041" spans="1:7" ht="18" hidden="1" customHeight="1">
      <c r="A1041" s="79"/>
      <c r="B1041" s="80"/>
      <c r="C1041" s="80"/>
      <c r="D1041" s="80"/>
      <c r="E1041" s="680" t="s">
        <v>2028</v>
      </c>
      <c r="F1041" s="680"/>
      <c r="G1041" s="81">
        <f>G1040+G1039</f>
        <v>62.095350000000003</v>
      </c>
    </row>
    <row r="1042" spans="1:7" ht="15" hidden="1" customHeight="1">
      <c r="A1042" s="677" t="s">
        <v>2029</v>
      </c>
      <c r="B1042" s="678"/>
      <c r="C1042" s="56" t="s">
        <v>2005</v>
      </c>
      <c r="D1042" s="56" t="s">
        <v>2006</v>
      </c>
      <c r="E1042" s="56" t="s">
        <v>2007</v>
      </c>
      <c r="F1042" s="56" t="s">
        <v>2008</v>
      </c>
      <c r="G1042" s="57" t="s">
        <v>2009</v>
      </c>
    </row>
    <row r="1043" spans="1:7" ht="38.1" hidden="1" customHeight="1">
      <c r="A1043" s="86">
        <v>100742</v>
      </c>
      <c r="B1043" s="87" t="s">
        <v>2411</v>
      </c>
      <c r="C1043" s="88" t="s">
        <v>1998</v>
      </c>
      <c r="D1043" s="88" t="s">
        <v>1084</v>
      </c>
      <c r="E1043" s="89">
        <v>1.2</v>
      </c>
      <c r="F1043" s="90">
        <v>26.48</v>
      </c>
      <c r="G1043" s="91">
        <f>E1043*F1043</f>
        <v>31.776</v>
      </c>
    </row>
    <row r="1044" spans="1:7" ht="15" hidden="1" customHeight="1">
      <c r="A1044" s="79"/>
      <c r="B1044" s="80"/>
      <c r="C1044" s="80"/>
      <c r="D1044" s="80"/>
      <c r="E1044" s="680" t="s">
        <v>2032</v>
      </c>
      <c r="F1044" s="680"/>
      <c r="G1044" s="81">
        <f>G1043</f>
        <v>31.776</v>
      </c>
    </row>
    <row r="1045" spans="1:7" ht="15" hidden="1" customHeight="1">
      <c r="A1045" s="79"/>
      <c r="B1045" s="80"/>
      <c r="C1045" s="80"/>
      <c r="D1045" s="80"/>
      <c r="E1045" s="681" t="s">
        <v>2033</v>
      </c>
      <c r="F1045" s="681"/>
      <c r="G1045" s="82">
        <f>G1044+G1041+G1037</f>
        <v>136.99996999999999</v>
      </c>
    </row>
    <row r="1046" spans="1:7" ht="24" customHeight="1">
      <c r="A1046" s="93" t="s">
        <v>1069</v>
      </c>
      <c r="B1046" s="80"/>
      <c r="C1046" s="80"/>
      <c r="D1046" s="80"/>
      <c r="E1046" s="682"/>
      <c r="F1046" s="682"/>
      <c r="G1046" s="683"/>
    </row>
    <row r="1047" spans="1:7" ht="22.5" customHeight="1">
      <c r="A1047" s="674" t="s">
        <v>2412</v>
      </c>
      <c r="B1047" s="675"/>
      <c r="C1047" s="675"/>
      <c r="D1047" s="675"/>
      <c r="E1047" s="675"/>
      <c r="F1047" s="675"/>
      <c r="G1047" s="676"/>
    </row>
    <row r="1048" spans="1:7" ht="30" customHeight="1">
      <c r="A1048" s="677" t="s">
        <v>2004</v>
      </c>
      <c r="B1048" s="678"/>
      <c r="C1048" s="56" t="s">
        <v>2005</v>
      </c>
      <c r="D1048" s="56" t="s">
        <v>2006</v>
      </c>
      <c r="E1048" s="56" t="s">
        <v>2007</v>
      </c>
      <c r="F1048" s="56" t="s">
        <v>2008</v>
      </c>
      <c r="G1048" s="57" t="s">
        <v>2009</v>
      </c>
    </row>
    <row r="1049" spans="1:7" ht="36" customHeight="1">
      <c r="A1049" s="86" t="s">
        <v>2413</v>
      </c>
      <c r="B1049" s="87" t="s">
        <v>2414</v>
      </c>
      <c r="C1049" s="88" t="s">
        <v>2335</v>
      </c>
      <c r="D1049" s="88" t="s">
        <v>11</v>
      </c>
      <c r="E1049" s="89">
        <v>1</v>
      </c>
      <c r="F1049" s="90">
        <v>640.36</v>
      </c>
      <c r="G1049" s="91">
        <v>640.36</v>
      </c>
    </row>
    <row r="1050" spans="1:7" ht="15" customHeight="1">
      <c r="A1050" s="79"/>
      <c r="B1050" s="80"/>
      <c r="C1050" s="80"/>
      <c r="D1050" s="80"/>
      <c r="E1050" s="680" t="s">
        <v>2017</v>
      </c>
      <c r="F1050" s="680"/>
      <c r="G1050" s="81">
        <v>640.36</v>
      </c>
    </row>
    <row r="1051" spans="1:7" ht="27.75" customHeight="1">
      <c r="A1051" s="677" t="s">
        <v>2018</v>
      </c>
      <c r="B1051" s="678"/>
      <c r="C1051" s="56" t="s">
        <v>2005</v>
      </c>
      <c r="D1051" s="56" t="s">
        <v>2006</v>
      </c>
      <c r="E1051" s="56" t="s">
        <v>2007</v>
      </c>
      <c r="F1051" s="56" t="s">
        <v>2008</v>
      </c>
      <c r="G1051" s="57" t="s">
        <v>2009</v>
      </c>
    </row>
    <row r="1052" spans="1:7" ht="32.25" customHeight="1">
      <c r="A1052" s="86">
        <v>88248</v>
      </c>
      <c r="B1052" s="87" t="s">
        <v>2320</v>
      </c>
      <c r="C1052" s="88" t="s">
        <v>1998</v>
      </c>
      <c r="D1052" s="88" t="s">
        <v>2021</v>
      </c>
      <c r="E1052" s="89">
        <v>0.3</v>
      </c>
      <c r="F1052" s="90">
        <v>24.48</v>
      </c>
      <c r="G1052" s="91">
        <f>E1052*F1052</f>
        <v>7.3440000000000003</v>
      </c>
    </row>
    <row r="1053" spans="1:7" ht="32.25" customHeight="1">
      <c r="A1053" s="86">
        <v>88267</v>
      </c>
      <c r="B1053" s="87" t="s">
        <v>2321</v>
      </c>
      <c r="C1053" s="88" t="s">
        <v>1998</v>
      </c>
      <c r="D1053" s="88" t="s">
        <v>2021</v>
      </c>
      <c r="E1053" s="89">
        <v>0.5</v>
      </c>
      <c r="F1053" s="90">
        <v>30.48</v>
      </c>
      <c r="G1053" s="91">
        <f>E1053*F1053</f>
        <v>15.24</v>
      </c>
    </row>
    <row r="1054" spans="1:7" ht="30.75" customHeight="1">
      <c r="A1054" s="79"/>
      <c r="B1054" s="80"/>
      <c r="C1054" s="80"/>
      <c r="D1054" s="80"/>
      <c r="E1054" s="680" t="s">
        <v>2028</v>
      </c>
      <c r="F1054" s="680"/>
      <c r="G1054" s="81">
        <f>G1053+G1052</f>
        <v>22.584</v>
      </c>
    </row>
    <row r="1055" spans="1:7" ht="15" customHeight="1">
      <c r="A1055" s="79"/>
      <c r="B1055" s="80"/>
      <c r="C1055" s="80"/>
      <c r="D1055" s="80"/>
      <c r="E1055" s="681" t="s">
        <v>2033</v>
      </c>
      <c r="F1055" s="681"/>
      <c r="G1055" s="82">
        <f>G1054+G1050</f>
        <v>662.94399999999996</v>
      </c>
    </row>
    <row r="1056" spans="1:7" ht="33.75" customHeight="1">
      <c r="A1056" s="93" t="s">
        <v>1073</v>
      </c>
      <c r="B1056" s="80"/>
      <c r="C1056" s="80"/>
      <c r="D1056" s="80"/>
      <c r="E1056" s="682"/>
      <c r="F1056" s="682"/>
      <c r="G1056" s="683"/>
    </row>
    <row r="1057" spans="1:7" ht="20.100000000000001" customHeight="1">
      <c r="A1057" s="674" t="s">
        <v>2415</v>
      </c>
      <c r="B1057" s="675"/>
      <c r="C1057" s="675"/>
      <c r="D1057" s="675"/>
      <c r="E1057" s="675"/>
      <c r="F1057" s="675"/>
      <c r="G1057" s="676"/>
    </row>
    <row r="1058" spans="1:7" ht="30" customHeight="1">
      <c r="A1058" s="677" t="s">
        <v>2004</v>
      </c>
      <c r="B1058" s="678"/>
      <c r="C1058" s="56" t="s">
        <v>2005</v>
      </c>
      <c r="D1058" s="56" t="s">
        <v>2006</v>
      </c>
      <c r="E1058" s="56" t="s">
        <v>2007</v>
      </c>
      <c r="F1058" s="56" t="s">
        <v>2008</v>
      </c>
      <c r="G1058" s="57" t="s">
        <v>2009</v>
      </c>
    </row>
    <row r="1059" spans="1:7" ht="39.75" customHeight="1">
      <c r="A1059" s="86">
        <v>1163</v>
      </c>
      <c r="B1059" s="87" t="s">
        <v>1072</v>
      </c>
      <c r="C1059" s="88" t="s">
        <v>1998</v>
      </c>
      <c r="D1059" s="88" t="s">
        <v>11</v>
      </c>
      <c r="E1059" s="89">
        <v>1</v>
      </c>
      <c r="F1059" s="90">
        <v>6.98</v>
      </c>
      <c r="G1059" s="91">
        <f>E1059*F1059</f>
        <v>6.98</v>
      </c>
    </row>
    <row r="1060" spans="1:7" ht="39.75" customHeight="1">
      <c r="A1060" s="86">
        <v>3148</v>
      </c>
      <c r="B1060" s="87" t="s">
        <v>2390</v>
      </c>
      <c r="C1060" s="88" t="s">
        <v>1998</v>
      </c>
      <c r="D1060" s="88" t="s">
        <v>11</v>
      </c>
      <c r="E1060" s="89">
        <v>0.02</v>
      </c>
      <c r="F1060" s="90">
        <v>14.75</v>
      </c>
      <c r="G1060" s="91">
        <f>E1060*F1060</f>
        <v>0.29499999999999998</v>
      </c>
    </row>
    <row r="1061" spans="1:7" ht="15" customHeight="1">
      <c r="A1061" s="79"/>
      <c r="B1061" s="80"/>
      <c r="C1061" s="80"/>
      <c r="D1061" s="80"/>
      <c r="E1061" s="680" t="s">
        <v>2017</v>
      </c>
      <c r="F1061" s="680"/>
      <c r="G1061" s="81">
        <f>G1060+G1059</f>
        <v>7.2750000000000004</v>
      </c>
    </row>
    <row r="1062" spans="1:7" ht="38.25" customHeight="1">
      <c r="A1062" s="677" t="s">
        <v>2018</v>
      </c>
      <c r="B1062" s="678"/>
      <c r="C1062" s="56" t="s">
        <v>2005</v>
      </c>
      <c r="D1062" s="56" t="s">
        <v>2006</v>
      </c>
      <c r="E1062" s="56" t="s">
        <v>2007</v>
      </c>
      <c r="F1062" s="56" t="s">
        <v>2008</v>
      </c>
      <c r="G1062" s="57" t="s">
        <v>2009</v>
      </c>
    </row>
    <row r="1063" spans="1:7" ht="26.45" customHeight="1">
      <c r="A1063" s="86" t="s">
        <v>2019</v>
      </c>
      <c r="B1063" s="87" t="s">
        <v>2320</v>
      </c>
      <c r="C1063" s="88" t="s">
        <v>1998</v>
      </c>
      <c r="D1063" s="88" t="s">
        <v>2021</v>
      </c>
      <c r="E1063" s="89">
        <v>0.15</v>
      </c>
      <c r="F1063" s="90">
        <v>24.48</v>
      </c>
      <c r="G1063" s="91">
        <f>E1063*F1063</f>
        <v>3.6720000000000002</v>
      </c>
    </row>
    <row r="1064" spans="1:7" ht="30" customHeight="1">
      <c r="A1064" s="86" t="s">
        <v>2022</v>
      </c>
      <c r="B1064" s="87" t="s">
        <v>2321</v>
      </c>
      <c r="C1064" s="88" t="s">
        <v>1998</v>
      </c>
      <c r="D1064" s="88" t="s">
        <v>2021</v>
      </c>
      <c r="E1064" s="89">
        <v>0.15</v>
      </c>
      <c r="F1064" s="90">
        <v>30.48</v>
      </c>
      <c r="G1064" s="91">
        <f>E1064*F1064</f>
        <v>4.5720000000000001</v>
      </c>
    </row>
    <row r="1065" spans="1:7" ht="34.5" customHeight="1">
      <c r="A1065" s="79"/>
      <c r="B1065" s="80"/>
      <c r="C1065" s="80"/>
      <c r="D1065" s="80"/>
      <c r="E1065" s="680" t="s">
        <v>2028</v>
      </c>
      <c r="F1065" s="680"/>
      <c r="G1065" s="81">
        <f>G1063+G1064</f>
        <v>8.2439999999999998</v>
      </c>
    </row>
    <row r="1066" spans="1:7" ht="15" customHeight="1">
      <c r="A1066" s="79"/>
      <c r="B1066" s="80"/>
      <c r="C1066" s="80"/>
      <c r="D1066" s="80"/>
      <c r="E1066" s="681" t="s">
        <v>2033</v>
      </c>
      <c r="F1066" s="681"/>
      <c r="G1066" s="82">
        <f>G1065+G1061</f>
        <v>15.519</v>
      </c>
    </row>
    <row r="1067" spans="1:7" ht="28.5" customHeight="1">
      <c r="A1067" s="93" t="s">
        <v>1075</v>
      </c>
      <c r="B1067" s="80"/>
      <c r="C1067" s="80"/>
      <c r="D1067" s="80"/>
      <c r="E1067" s="682"/>
      <c r="F1067" s="682"/>
      <c r="G1067" s="683"/>
    </row>
    <row r="1068" spans="1:7" ht="20.100000000000001" customHeight="1">
      <c r="A1068" s="674" t="s">
        <v>2416</v>
      </c>
      <c r="B1068" s="675"/>
      <c r="C1068" s="675"/>
      <c r="D1068" s="675"/>
      <c r="E1068" s="675"/>
      <c r="F1068" s="675"/>
      <c r="G1068" s="676"/>
    </row>
    <row r="1069" spans="1:7" ht="30" customHeight="1">
      <c r="A1069" s="677" t="s">
        <v>2004</v>
      </c>
      <c r="B1069" s="678"/>
      <c r="C1069" s="56" t="s">
        <v>2005</v>
      </c>
      <c r="D1069" s="56" t="s">
        <v>2006</v>
      </c>
      <c r="E1069" s="56" t="s">
        <v>2007</v>
      </c>
      <c r="F1069" s="56" t="s">
        <v>2008</v>
      </c>
      <c r="G1069" s="57" t="s">
        <v>2009</v>
      </c>
    </row>
    <row r="1070" spans="1:7" ht="36.75" customHeight="1">
      <c r="A1070" s="86">
        <v>3148</v>
      </c>
      <c r="B1070" s="87" t="s">
        <v>2390</v>
      </c>
      <c r="C1070" s="88" t="s">
        <v>1998</v>
      </c>
      <c r="D1070" s="88" t="s">
        <v>11</v>
      </c>
      <c r="E1070" s="89">
        <v>0.02</v>
      </c>
      <c r="F1070" s="90">
        <v>14.75</v>
      </c>
      <c r="G1070" s="91">
        <f>E1070*F1070</f>
        <v>0.29499999999999998</v>
      </c>
    </row>
    <row r="1071" spans="1:7" ht="51.75" customHeight="1">
      <c r="A1071" s="86">
        <v>20260</v>
      </c>
      <c r="B1071" s="87" t="s">
        <v>2417</v>
      </c>
      <c r="C1071" s="88" t="s">
        <v>1998</v>
      </c>
      <c r="D1071" s="88" t="s">
        <v>11</v>
      </c>
      <c r="E1071" s="89">
        <v>1.1000000000000001</v>
      </c>
      <c r="F1071" s="90">
        <v>16.809999999999999</v>
      </c>
      <c r="G1071" s="91">
        <f>E1071*F1071</f>
        <v>18.491</v>
      </c>
    </row>
    <row r="1072" spans="1:7" ht="15" customHeight="1">
      <c r="A1072" s="79"/>
      <c r="B1072" s="80"/>
      <c r="C1072" s="80"/>
      <c r="D1072" s="80"/>
      <c r="E1072" s="680" t="s">
        <v>2017</v>
      </c>
      <c r="F1072" s="680"/>
      <c r="G1072" s="81">
        <f>G1071+G1070</f>
        <v>18.786000000000001</v>
      </c>
    </row>
    <row r="1073" spans="1:7" ht="25.5" customHeight="1">
      <c r="A1073" s="677" t="s">
        <v>2018</v>
      </c>
      <c r="B1073" s="678"/>
      <c r="C1073" s="56" t="s">
        <v>2005</v>
      </c>
      <c r="D1073" s="56" t="s">
        <v>2006</v>
      </c>
      <c r="E1073" s="56" t="s">
        <v>2007</v>
      </c>
      <c r="F1073" s="56" t="s">
        <v>2008</v>
      </c>
      <c r="G1073" s="57" t="s">
        <v>2009</v>
      </c>
    </row>
    <row r="1074" spans="1:7" ht="28.5" customHeight="1">
      <c r="A1074" s="86" t="s">
        <v>2019</v>
      </c>
      <c r="B1074" s="87" t="s">
        <v>2320</v>
      </c>
      <c r="C1074" s="88" t="s">
        <v>1998</v>
      </c>
      <c r="D1074" s="88" t="s">
        <v>2021</v>
      </c>
      <c r="E1074" s="89">
        <v>0.15</v>
      </c>
      <c r="F1074" s="90">
        <v>24.48</v>
      </c>
      <c r="G1074" s="91">
        <f>E1074*F1074</f>
        <v>3.6720000000000002</v>
      </c>
    </row>
    <row r="1075" spans="1:7" ht="33.75" customHeight="1">
      <c r="A1075" s="86" t="s">
        <v>2022</v>
      </c>
      <c r="B1075" s="87" t="s">
        <v>2321</v>
      </c>
      <c r="C1075" s="88" t="s">
        <v>1998</v>
      </c>
      <c r="D1075" s="88" t="s">
        <v>2021</v>
      </c>
      <c r="E1075" s="89">
        <v>0.15</v>
      </c>
      <c r="F1075" s="90">
        <v>30.48</v>
      </c>
      <c r="G1075" s="91">
        <f>E1075*F1075</f>
        <v>4.5720000000000001</v>
      </c>
    </row>
    <row r="1076" spans="1:7" ht="28.5" customHeight="1">
      <c r="A1076" s="79"/>
      <c r="B1076" s="80"/>
      <c r="C1076" s="80"/>
      <c r="D1076" s="80"/>
      <c r="E1076" s="680" t="s">
        <v>2028</v>
      </c>
      <c r="F1076" s="680"/>
      <c r="G1076" s="81">
        <f>G1075+G1074</f>
        <v>8.2439999999999998</v>
      </c>
    </row>
    <row r="1077" spans="1:7" ht="15" customHeight="1">
      <c r="A1077" s="79"/>
      <c r="B1077" s="80"/>
      <c r="C1077" s="80"/>
      <c r="D1077" s="80"/>
      <c r="E1077" s="681" t="s">
        <v>2033</v>
      </c>
      <c r="F1077" s="681"/>
      <c r="G1077" s="82">
        <f>G1076+G1072</f>
        <v>27.03</v>
      </c>
    </row>
    <row r="1078" spans="1:7" ht="27" customHeight="1">
      <c r="A1078" s="93" t="s">
        <v>1085</v>
      </c>
      <c r="B1078" s="80"/>
      <c r="C1078" s="80"/>
      <c r="D1078" s="80"/>
      <c r="E1078" s="682"/>
      <c r="F1078" s="682"/>
      <c r="G1078" s="683"/>
    </row>
    <row r="1079" spans="1:7" ht="20.100000000000001" customHeight="1">
      <c r="A1079" s="674" t="s">
        <v>2418</v>
      </c>
      <c r="B1079" s="675"/>
      <c r="C1079" s="675"/>
      <c r="D1079" s="675"/>
      <c r="E1079" s="675"/>
      <c r="F1079" s="675"/>
      <c r="G1079" s="676"/>
    </row>
    <row r="1080" spans="1:7" ht="30" customHeight="1">
      <c r="A1080" s="677" t="s">
        <v>2004</v>
      </c>
      <c r="B1080" s="678"/>
      <c r="C1080" s="56" t="s">
        <v>2005</v>
      </c>
      <c r="D1080" s="56" t="s">
        <v>2006</v>
      </c>
      <c r="E1080" s="56" t="s">
        <v>2007</v>
      </c>
      <c r="F1080" s="56" t="s">
        <v>2008</v>
      </c>
      <c r="G1080" s="57" t="s">
        <v>2009</v>
      </c>
    </row>
    <row r="1081" spans="1:7" ht="44.25" customHeight="1">
      <c r="A1081" s="86">
        <v>7568</v>
      </c>
      <c r="B1081" s="87" t="s">
        <v>2112</v>
      </c>
      <c r="C1081" s="88" t="s">
        <v>1998</v>
      </c>
      <c r="D1081" s="88" t="s">
        <v>11</v>
      </c>
      <c r="E1081" s="89">
        <v>4.8099999999999996</v>
      </c>
      <c r="F1081" s="90">
        <v>0.86</v>
      </c>
      <c r="G1081" s="91">
        <f>E1081*F1081</f>
        <v>4.1365999999999996</v>
      </c>
    </row>
    <row r="1082" spans="1:7" ht="59.25" customHeight="1">
      <c r="A1082" s="86">
        <v>36888</v>
      </c>
      <c r="B1082" s="87" t="s">
        <v>2120</v>
      </c>
      <c r="C1082" s="88" t="s">
        <v>1998</v>
      </c>
      <c r="D1082" s="88" t="s">
        <v>23</v>
      </c>
      <c r="E1082" s="89">
        <v>2.56</v>
      </c>
      <c r="F1082" s="90">
        <v>24.19</v>
      </c>
      <c r="G1082" s="91">
        <f>E1082*F1082</f>
        <v>61.926400000000001</v>
      </c>
    </row>
    <row r="1083" spans="1:7" ht="57" customHeight="1">
      <c r="A1083" s="86">
        <v>39025</v>
      </c>
      <c r="B1083" s="87" t="s">
        <v>2121</v>
      </c>
      <c r="C1083" s="88" t="s">
        <v>1998</v>
      </c>
      <c r="D1083" s="88" t="s">
        <v>11</v>
      </c>
      <c r="E1083" s="89">
        <v>0.54</v>
      </c>
      <c r="F1083" s="90">
        <v>768.55</v>
      </c>
      <c r="G1083" s="91">
        <f>E1083*F1083</f>
        <v>415.017</v>
      </c>
    </row>
    <row r="1084" spans="1:7" ht="15" customHeight="1">
      <c r="A1084" s="79"/>
      <c r="B1084" s="80"/>
      <c r="C1084" s="80"/>
      <c r="D1084" s="80"/>
      <c r="E1084" s="680" t="s">
        <v>2017</v>
      </c>
      <c r="F1084" s="680"/>
      <c r="G1084" s="81">
        <f>G1083+G1082+G1081</f>
        <v>481.08</v>
      </c>
    </row>
    <row r="1085" spans="1:7" ht="31.5" customHeight="1">
      <c r="A1085" s="677" t="s">
        <v>2018</v>
      </c>
      <c r="B1085" s="678"/>
      <c r="C1085" s="56" t="s">
        <v>2005</v>
      </c>
      <c r="D1085" s="56" t="s">
        <v>2006</v>
      </c>
      <c r="E1085" s="56" t="s">
        <v>2007</v>
      </c>
      <c r="F1085" s="56" t="s">
        <v>2008</v>
      </c>
      <c r="G1085" s="57" t="s">
        <v>2009</v>
      </c>
    </row>
    <row r="1086" spans="1:7" ht="31.5" customHeight="1">
      <c r="A1086" s="86" t="s">
        <v>2024</v>
      </c>
      <c r="B1086" s="87" t="s">
        <v>2116</v>
      </c>
      <c r="C1086" s="88" t="s">
        <v>1998</v>
      </c>
      <c r="D1086" s="88" t="s">
        <v>2021</v>
      </c>
      <c r="E1086" s="89">
        <v>0.23</v>
      </c>
      <c r="F1086" s="90">
        <v>31.21</v>
      </c>
      <c r="G1086" s="91">
        <f>E1086*F1086</f>
        <v>7.1783000000000001</v>
      </c>
    </row>
    <row r="1087" spans="1:7" ht="24.75" customHeight="1">
      <c r="A1087" s="86" t="s">
        <v>2026</v>
      </c>
      <c r="B1087" s="87" t="s">
        <v>2075</v>
      </c>
      <c r="C1087" s="88" t="s">
        <v>1998</v>
      </c>
      <c r="D1087" s="88" t="s">
        <v>2021</v>
      </c>
      <c r="E1087" s="89">
        <v>0.15</v>
      </c>
      <c r="F1087" s="90">
        <v>22.64</v>
      </c>
      <c r="G1087" s="91">
        <f>E1087*F1087</f>
        <v>3.3959999999999999</v>
      </c>
    </row>
    <row r="1088" spans="1:7" ht="28.5" customHeight="1">
      <c r="A1088" s="79"/>
      <c r="B1088" s="80"/>
      <c r="C1088" s="80"/>
      <c r="D1088" s="80"/>
      <c r="E1088" s="680" t="s">
        <v>2028</v>
      </c>
      <c r="F1088" s="680"/>
      <c r="G1088" s="81">
        <f>G1087+G1086</f>
        <v>10.574299999999999</v>
      </c>
    </row>
    <row r="1089" spans="1:7" ht="15" customHeight="1">
      <c r="A1089" s="79"/>
      <c r="B1089" s="80"/>
      <c r="C1089" s="80"/>
      <c r="D1089" s="80"/>
      <c r="E1089" s="681" t="s">
        <v>2033</v>
      </c>
      <c r="F1089" s="681"/>
      <c r="G1089" s="82">
        <f>G1088+G1084</f>
        <v>491.65429999999998</v>
      </c>
    </row>
    <row r="1090" spans="1:7" ht="19.5" hidden="1" customHeight="1">
      <c r="A1090" s="92" t="s">
        <v>2419</v>
      </c>
      <c r="B1090" s="80"/>
      <c r="C1090" s="80"/>
      <c r="D1090" s="80"/>
      <c r="E1090" s="682"/>
      <c r="F1090" s="682"/>
      <c r="G1090" s="683"/>
    </row>
    <row r="1091" spans="1:7" ht="20.100000000000001" hidden="1" customHeight="1">
      <c r="A1091" s="674" t="s">
        <v>2420</v>
      </c>
      <c r="B1091" s="675"/>
      <c r="C1091" s="675"/>
      <c r="D1091" s="675"/>
      <c r="E1091" s="675"/>
      <c r="F1091" s="675"/>
      <c r="G1091" s="676"/>
    </row>
    <row r="1092" spans="1:7" ht="15" hidden="1" customHeight="1">
      <c r="A1092" s="677" t="s">
        <v>2004</v>
      </c>
      <c r="B1092" s="678"/>
      <c r="C1092" s="56" t="s">
        <v>2005</v>
      </c>
      <c r="D1092" s="56" t="s">
        <v>2006</v>
      </c>
      <c r="E1092" s="56" t="s">
        <v>2007</v>
      </c>
      <c r="F1092" s="56" t="s">
        <v>2008</v>
      </c>
      <c r="G1092" s="57" t="s">
        <v>2009</v>
      </c>
    </row>
    <row r="1093" spans="1:7" ht="15" hidden="1" customHeight="1">
      <c r="A1093" s="86">
        <v>4791</v>
      </c>
      <c r="B1093" s="87" t="s">
        <v>2278</v>
      </c>
      <c r="C1093" s="88" t="s">
        <v>1998</v>
      </c>
      <c r="D1093" s="88" t="s">
        <v>237</v>
      </c>
      <c r="E1093" s="89">
        <v>0.02</v>
      </c>
      <c r="F1093" s="90">
        <v>50.19</v>
      </c>
      <c r="G1093" s="91">
        <f>E1093*F1093</f>
        <v>1.0038</v>
      </c>
    </row>
    <row r="1094" spans="1:7" ht="38.1" hidden="1" customHeight="1">
      <c r="A1094" s="86">
        <v>37558</v>
      </c>
      <c r="B1094" s="87" t="s">
        <v>2421</v>
      </c>
      <c r="C1094" s="88" t="s">
        <v>1998</v>
      </c>
      <c r="D1094" s="88" t="s">
        <v>11</v>
      </c>
      <c r="E1094" s="89">
        <v>1</v>
      </c>
      <c r="F1094" s="90">
        <v>23.3</v>
      </c>
      <c r="G1094" s="91">
        <f>E1094*F1094</f>
        <v>23.3</v>
      </c>
    </row>
    <row r="1095" spans="1:7" ht="15" hidden="1" customHeight="1">
      <c r="A1095" s="79"/>
      <c r="B1095" s="80"/>
      <c r="C1095" s="80"/>
      <c r="D1095" s="80"/>
      <c r="E1095" s="680" t="s">
        <v>2017</v>
      </c>
      <c r="F1095" s="680"/>
      <c r="G1095" s="81">
        <f>G1094+G1093</f>
        <v>24.303799999999999</v>
      </c>
    </row>
    <row r="1096" spans="1:7" ht="15" hidden="1" customHeight="1">
      <c r="A1096" s="677" t="s">
        <v>2018</v>
      </c>
      <c r="B1096" s="678"/>
      <c r="C1096" s="56" t="s">
        <v>2005</v>
      </c>
      <c r="D1096" s="56" t="s">
        <v>2006</v>
      </c>
      <c r="E1096" s="56" t="s">
        <v>2007</v>
      </c>
      <c r="F1096" s="56" t="s">
        <v>2008</v>
      </c>
      <c r="G1096" s="57" t="s">
        <v>2009</v>
      </c>
    </row>
    <row r="1097" spans="1:7" ht="34.9" hidden="1" customHeight="1">
      <c r="A1097" s="86">
        <v>88239</v>
      </c>
      <c r="B1097" s="87" t="s">
        <v>2422</v>
      </c>
      <c r="C1097" s="88" t="s">
        <v>1998</v>
      </c>
      <c r="D1097" s="88" t="s">
        <v>2021</v>
      </c>
      <c r="E1097" s="89">
        <v>0.3</v>
      </c>
      <c r="F1097" s="90">
        <v>22.77</v>
      </c>
      <c r="G1097" s="91">
        <f>E1097*F1097</f>
        <v>6.8310000000000004</v>
      </c>
    </row>
    <row r="1098" spans="1:7" ht="18" hidden="1" customHeight="1">
      <c r="A1098" s="79"/>
      <c r="B1098" s="80"/>
      <c r="C1098" s="80"/>
      <c r="D1098" s="80"/>
      <c r="E1098" s="680" t="s">
        <v>2028</v>
      </c>
      <c r="F1098" s="680"/>
      <c r="G1098" s="81">
        <f>G1097</f>
        <v>6.8310000000000004</v>
      </c>
    </row>
    <row r="1099" spans="1:7" ht="15" hidden="1" customHeight="1">
      <c r="A1099" s="79"/>
      <c r="B1099" s="80"/>
      <c r="C1099" s="80"/>
      <c r="D1099" s="80"/>
      <c r="E1099" s="681" t="s">
        <v>2033</v>
      </c>
      <c r="F1099" s="681"/>
      <c r="G1099" s="82">
        <f>G1098+G1095</f>
        <v>31.134799999999998</v>
      </c>
    </row>
    <row r="1100" spans="1:7" ht="16.5" hidden="1" customHeight="1">
      <c r="A1100" s="92" t="s">
        <v>2423</v>
      </c>
      <c r="B1100" s="80"/>
      <c r="C1100" s="80"/>
      <c r="D1100" s="80"/>
      <c r="E1100" s="682"/>
      <c r="F1100" s="682"/>
      <c r="G1100" s="683"/>
    </row>
    <row r="1101" spans="1:7" ht="20.100000000000001" hidden="1" customHeight="1">
      <c r="A1101" s="674" t="s">
        <v>2424</v>
      </c>
      <c r="B1101" s="675"/>
      <c r="C1101" s="675"/>
      <c r="D1101" s="675"/>
      <c r="E1101" s="675"/>
      <c r="F1101" s="675"/>
      <c r="G1101" s="676"/>
    </row>
    <row r="1102" spans="1:7" ht="15" hidden="1" customHeight="1">
      <c r="A1102" s="677" t="s">
        <v>2004</v>
      </c>
      <c r="B1102" s="678"/>
      <c r="C1102" s="56" t="s">
        <v>2005</v>
      </c>
      <c r="D1102" s="56" t="s">
        <v>2006</v>
      </c>
      <c r="E1102" s="56" t="s">
        <v>2007</v>
      </c>
      <c r="F1102" s="56" t="s">
        <v>2008</v>
      </c>
      <c r="G1102" s="57" t="s">
        <v>2009</v>
      </c>
    </row>
    <row r="1103" spans="1:7" ht="28.15" hidden="1" customHeight="1">
      <c r="A1103" s="86">
        <v>39445</v>
      </c>
      <c r="B1103" s="87" t="s">
        <v>2425</v>
      </c>
      <c r="C1103" s="88" t="s">
        <v>1998</v>
      </c>
      <c r="D1103" s="88" t="s">
        <v>11</v>
      </c>
      <c r="E1103" s="89">
        <v>1</v>
      </c>
      <c r="F1103" s="90">
        <v>214</v>
      </c>
      <c r="G1103" s="91">
        <f>E1103*F1103</f>
        <v>214</v>
      </c>
    </row>
    <row r="1104" spans="1:7" ht="29.1" hidden="1" customHeight="1">
      <c r="A1104" s="86">
        <v>1571</v>
      </c>
      <c r="B1104" s="87" t="s">
        <v>2426</v>
      </c>
      <c r="C1104" s="88" t="s">
        <v>1998</v>
      </c>
      <c r="D1104" s="88" t="s">
        <v>11</v>
      </c>
      <c r="E1104" s="89">
        <v>4</v>
      </c>
      <c r="F1104" s="90">
        <v>1.81</v>
      </c>
      <c r="G1104" s="91">
        <f>E1104*F1104</f>
        <v>7.24</v>
      </c>
    </row>
    <row r="1105" spans="1:7" ht="15" hidden="1" customHeight="1">
      <c r="A1105" s="79"/>
      <c r="B1105" s="80"/>
      <c r="C1105" s="80"/>
      <c r="D1105" s="80"/>
      <c r="E1105" s="680" t="s">
        <v>2017</v>
      </c>
      <c r="F1105" s="680"/>
      <c r="G1105" s="81">
        <f>G1103+G1104</f>
        <v>221.24</v>
      </c>
    </row>
    <row r="1106" spans="1:7" ht="15" hidden="1" customHeight="1">
      <c r="A1106" s="677" t="s">
        <v>2018</v>
      </c>
      <c r="B1106" s="678"/>
      <c r="C1106" s="56" t="s">
        <v>2005</v>
      </c>
      <c r="D1106" s="56" t="s">
        <v>2006</v>
      </c>
      <c r="E1106" s="56" t="s">
        <v>2007</v>
      </c>
      <c r="F1106" s="56" t="s">
        <v>2008</v>
      </c>
      <c r="G1106" s="57" t="s">
        <v>2009</v>
      </c>
    </row>
    <row r="1107" spans="1:7" ht="27.6" hidden="1" customHeight="1">
      <c r="A1107" s="86">
        <v>88247</v>
      </c>
      <c r="B1107" s="87" t="s">
        <v>2377</v>
      </c>
      <c r="C1107" s="88" t="s">
        <v>1998</v>
      </c>
      <c r="D1107" s="88" t="s">
        <v>2021</v>
      </c>
      <c r="E1107" s="89">
        <v>0.25</v>
      </c>
      <c r="F1107" s="90">
        <v>23.33</v>
      </c>
      <c r="G1107" s="91">
        <f>E1107*F1107</f>
        <v>5.8324999999999996</v>
      </c>
    </row>
    <row r="1108" spans="1:7" ht="15" hidden="1" customHeight="1">
      <c r="A1108" s="86">
        <v>88264</v>
      </c>
      <c r="B1108" s="87" t="s">
        <v>2378</v>
      </c>
      <c r="C1108" s="88" t="s">
        <v>1998</v>
      </c>
      <c r="D1108" s="88" t="s">
        <v>2021</v>
      </c>
      <c r="E1108" s="89">
        <v>0.25</v>
      </c>
      <c r="F1108" s="90">
        <v>28.54</v>
      </c>
      <c r="G1108" s="91">
        <f>E1108*F1108</f>
        <v>7.1349999999999998</v>
      </c>
    </row>
    <row r="1109" spans="1:7" ht="18" hidden="1" customHeight="1">
      <c r="A1109" s="79"/>
      <c r="B1109" s="80"/>
      <c r="C1109" s="80"/>
      <c r="D1109" s="80"/>
      <c r="E1109" s="680" t="s">
        <v>2028</v>
      </c>
      <c r="F1109" s="680"/>
      <c r="G1109" s="81">
        <f>G1108+G1107</f>
        <v>12.967499999999999</v>
      </c>
    </row>
    <row r="1110" spans="1:7" ht="15" hidden="1" customHeight="1">
      <c r="A1110" s="79"/>
      <c r="B1110" s="80"/>
      <c r="C1110" s="80"/>
      <c r="D1110" s="80"/>
      <c r="E1110" s="681" t="s">
        <v>2033</v>
      </c>
      <c r="F1110" s="681"/>
      <c r="G1110" s="82">
        <f>G1109+G1105</f>
        <v>234.20750000000001</v>
      </c>
    </row>
    <row r="1111" spans="1:7" ht="19.5" hidden="1" customHeight="1">
      <c r="A1111" s="92" t="s">
        <v>2427</v>
      </c>
      <c r="B1111" s="80"/>
      <c r="C1111" s="80"/>
      <c r="D1111" s="80"/>
      <c r="E1111" s="682"/>
      <c r="F1111" s="682"/>
      <c r="G1111" s="683"/>
    </row>
    <row r="1112" spans="1:7" ht="20.100000000000001" hidden="1" customHeight="1">
      <c r="A1112" s="674" t="s">
        <v>2428</v>
      </c>
      <c r="B1112" s="675"/>
      <c r="C1112" s="675"/>
      <c r="D1112" s="675"/>
      <c r="E1112" s="675"/>
      <c r="F1112" s="675"/>
      <c r="G1112" s="676"/>
    </row>
    <row r="1113" spans="1:7" ht="15" hidden="1" customHeight="1">
      <c r="A1113" s="677" t="s">
        <v>2004</v>
      </c>
      <c r="B1113" s="678"/>
      <c r="C1113" s="56" t="s">
        <v>2005</v>
      </c>
      <c r="D1113" s="56" t="s">
        <v>2006</v>
      </c>
      <c r="E1113" s="56" t="s">
        <v>2007</v>
      </c>
      <c r="F1113" s="56" t="s">
        <v>2008</v>
      </c>
      <c r="G1113" s="57" t="s">
        <v>2009</v>
      </c>
    </row>
    <row r="1114" spans="1:7" ht="21" hidden="1" customHeight="1">
      <c r="A1114" s="86">
        <v>39459</v>
      </c>
      <c r="B1114" s="87" t="s">
        <v>2429</v>
      </c>
      <c r="C1114" s="88" t="s">
        <v>1998</v>
      </c>
      <c r="D1114" s="88" t="s">
        <v>11</v>
      </c>
      <c r="E1114" s="89">
        <v>1</v>
      </c>
      <c r="F1114" s="90">
        <v>426.2</v>
      </c>
      <c r="G1114" s="91">
        <f>E1114*F1114</f>
        <v>426.2</v>
      </c>
    </row>
    <row r="1115" spans="1:7" ht="29.1" hidden="1" customHeight="1">
      <c r="A1115" s="86">
        <v>1571</v>
      </c>
      <c r="B1115" s="87" t="s">
        <v>2426</v>
      </c>
      <c r="C1115" s="88" t="s">
        <v>1998</v>
      </c>
      <c r="D1115" s="88" t="s">
        <v>11</v>
      </c>
      <c r="E1115" s="89">
        <v>4</v>
      </c>
      <c r="F1115" s="90">
        <v>1.81</v>
      </c>
      <c r="G1115" s="91">
        <f>E1115*F1115</f>
        <v>7.24</v>
      </c>
    </row>
    <row r="1116" spans="1:7" ht="15" hidden="1" customHeight="1">
      <c r="A1116" s="79"/>
      <c r="B1116" s="80"/>
      <c r="C1116" s="80"/>
      <c r="D1116" s="80"/>
      <c r="E1116" s="680" t="s">
        <v>2017</v>
      </c>
      <c r="F1116" s="680"/>
      <c r="G1116" s="81">
        <f>G1115+G1114</f>
        <v>433.44</v>
      </c>
    </row>
    <row r="1117" spans="1:7" ht="15" hidden="1" customHeight="1">
      <c r="A1117" s="677" t="s">
        <v>2018</v>
      </c>
      <c r="B1117" s="678"/>
      <c r="C1117" s="56" t="s">
        <v>2005</v>
      </c>
      <c r="D1117" s="56" t="s">
        <v>2006</v>
      </c>
      <c r="E1117" s="56" t="s">
        <v>2007</v>
      </c>
      <c r="F1117" s="56" t="s">
        <v>2008</v>
      </c>
      <c r="G1117" s="57" t="s">
        <v>2009</v>
      </c>
    </row>
    <row r="1118" spans="1:7" ht="31.15" hidden="1" customHeight="1">
      <c r="A1118" s="86" t="s">
        <v>2430</v>
      </c>
      <c r="B1118" s="87" t="s">
        <v>2377</v>
      </c>
      <c r="C1118" s="88" t="s">
        <v>1998</v>
      </c>
      <c r="D1118" s="88" t="s">
        <v>2021</v>
      </c>
      <c r="E1118" s="89">
        <v>0.25</v>
      </c>
      <c r="F1118" s="90">
        <v>23.33</v>
      </c>
      <c r="G1118" s="91">
        <f>E1118*F1118</f>
        <v>5.8324999999999996</v>
      </c>
    </row>
    <row r="1119" spans="1:7" ht="15" hidden="1" customHeight="1">
      <c r="A1119" s="86" t="s">
        <v>2431</v>
      </c>
      <c r="B1119" s="87" t="s">
        <v>2378</v>
      </c>
      <c r="C1119" s="88" t="s">
        <v>1998</v>
      </c>
      <c r="D1119" s="88" t="s">
        <v>2021</v>
      </c>
      <c r="E1119" s="89">
        <v>0.25</v>
      </c>
      <c r="F1119" s="90">
        <v>28.54</v>
      </c>
      <c r="G1119" s="91">
        <f>E1119*F1119</f>
        <v>7.1349999999999998</v>
      </c>
    </row>
    <row r="1120" spans="1:7" ht="18" hidden="1" customHeight="1">
      <c r="A1120" s="79"/>
      <c r="B1120" s="80"/>
      <c r="C1120" s="80"/>
      <c r="D1120" s="80"/>
      <c r="E1120" s="680" t="s">
        <v>2028</v>
      </c>
      <c r="F1120" s="680"/>
      <c r="G1120" s="81">
        <f>G1119+G1118</f>
        <v>12.967499999999999</v>
      </c>
    </row>
    <row r="1121" spans="1:7" ht="15" hidden="1" customHeight="1">
      <c r="A1121" s="79"/>
      <c r="B1121" s="80"/>
      <c r="C1121" s="80"/>
      <c r="D1121" s="80"/>
      <c r="E1121" s="681" t="s">
        <v>2033</v>
      </c>
      <c r="F1121" s="681"/>
      <c r="G1121" s="82">
        <f>G1120+G1116</f>
        <v>446.40750000000003</v>
      </c>
    </row>
    <row r="1122" spans="1:7" ht="18" hidden="1" customHeight="1">
      <c r="A1122" s="92" t="s">
        <v>1105</v>
      </c>
      <c r="B1122" s="80"/>
      <c r="C1122" s="80"/>
      <c r="D1122" s="80"/>
      <c r="E1122" s="682"/>
      <c r="F1122" s="682"/>
      <c r="G1122" s="683"/>
    </row>
    <row r="1123" spans="1:7" ht="20.100000000000001" hidden="1" customHeight="1">
      <c r="A1123" s="674" t="s">
        <v>2432</v>
      </c>
      <c r="B1123" s="675"/>
      <c r="C1123" s="675"/>
      <c r="D1123" s="675"/>
      <c r="E1123" s="675"/>
      <c r="F1123" s="675"/>
      <c r="G1123" s="676"/>
    </row>
    <row r="1124" spans="1:7" ht="15" hidden="1" customHeight="1">
      <c r="A1124" s="677" t="s">
        <v>2004</v>
      </c>
      <c r="B1124" s="678"/>
      <c r="C1124" s="56" t="s">
        <v>2005</v>
      </c>
      <c r="D1124" s="56" t="s">
        <v>2006</v>
      </c>
      <c r="E1124" s="56" t="s">
        <v>2007</v>
      </c>
      <c r="F1124" s="56" t="s">
        <v>2008</v>
      </c>
      <c r="G1124" s="57" t="s">
        <v>2009</v>
      </c>
    </row>
    <row r="1125" spans="1:7" ht="21" hidden="1" customHeight="1">
      <c r="A1125" s="86">
        <v>39471</v>
      </c>
      <c r="B1125" s="87" t="s">
        <v>2433</v>
      </c>
      <c r="C1125" s="88" t="s">
        <v>1998</v>
      </c>
      <c r="D1125" s="88" t="s">
        <v>11</v>
      </c>
      <c r="E1125" s="89">
        <v>1</v>
      </c>
      <c r="F1125" s="90">
        <v>160</v>
      </c>
      <c r="G1125" s="91">
        <f>E1125*F1125</f>
        <v>160</v>
      </c>
    </row>
    <row r="1126" spans="1:7" ht="15" hidden="1" customHeight="1">
      <c r="A1126" s="79"/>
      <c r="B1126" s="80"/>
      <c r="C1126" s="80"/>
      <c r="D1126" s="80"/>
      <c r="E1126" s="680" t="s">
        <v>2017</v>
      </c>
      <c r="F1126" s="680"/>
      <c r="G1126" s="81">
        <f>G1125</f>
        <v>160</v>
      </c>
    </row>
    <row r="1127" spans="1:7" ht="15" hidden="1" customHeight="1">
      <c r="A1127" s="677" t="s">
        <v>2018</v>
      </c>
      <c r="B1127" s="678"/>
      <c r="C1127" s="56" t="s">
        <v>2005</v>
      </c>
      <c r="D1127" s="56" t="s">
        <v>2006</v>
      </c>
      <c r="E1127" s="56" t="s">
        <v>2007</v>
      </c>
      <c r="F1127" s="56" t="s">
        <v>2008</v>
      </c>
      <c r="G1127" s="57" t="s">
        <v>2009</v>
      </c>
    </row>
    <row r="1128" spans="1:7" ht="21" hidden="1" customHeight="1">
      <c r="A1128" s="86" t="s">
        <v>2430</v>
      </c>
      <c r="B1128" s="87" t="s">
        <v>2377</v>
      </c>
      <c r="C1128" s="88" t="s">
        <v>1998</v>
      </c>
      <c r="D1128" s="88" t="s">
        <v>2021</v>
      </c>
      <c r="E1128" s="89">
        <v>0.2</v>
      </c>
      <c r="F1128" s="90">
        <v>23.33</v>
      </c>
      <c r="G1128" s="91">
        <f>E1128*F1128</f>
        <v>4.6660000000000004</v>
      </c>
    </row>
    <row r="1129" spans="1:7" ht="15" hidden="1" customHeight="1">
      <c r="A1129" s="86" t="s">
        <v>2431</v>
      </c>
      <c r="B1129" s="87" t="s">
        <v>2378</v>
      </c>
      <c r="C1129" s="88" t="s">
        <v>1998</v>
      </c>
      <c r="D1129" s="88" t="s">
        <v>2021</v>
      </c>
      <c r="E1129" s="89">
        <v>0.2</v>
      </c>
      <c r="F1129" s="90">
        <v>28.54</v>
      </c>
      <c r="G1129" s="91">
        <f>E1129*F1129</f>
        <v>5.7080000000000002</v>
      </c>
    </row>
    <row r="1130" spans="1:7" ht="18" hidden="1" customHeight="1">
      <c r="A1130" s="79"/>
      <c r="B1130" s="80"/>
      <c r="C1130" s="80"/>
      <c r="D1130" s="80"/>
      <c r="E1130" s="680" t="s">
        <v>2028</v>
      </c>
      <c r="F1130" s="680"/>
      <c r="G1130" s="81">
        <f>G1129+G1128</f>
        <v>10.374000000000001</v>
      </c>
    </row>
    <row r="1131" spans="1:7" ht="15" hidden="1" customHeight="1">
      <c r="A1131" s="79"/>
      <c r="B1131" s="80"/>
      <c r="C1131" s="80"/>
      <c r="D1131" s="80"/>
      <c r="E1131" s="681" t="s">
        <v>2033</v>
      </c>
      <c r="F1131" s="681"/>
      <c r="G1131" s="82">
        <f>G1130+G1126</f>
        <v>170.374</v>
      </c>
    </row>
    <row r="1132" spans="1:7" ht="17.25" hidden="1" customHeight="1">
      <c r="A1132" s="92" t="s">
        <v>2434</v>
      </c>
      <c r="B1132" s="80"/>
      <c r="C1132" s="80"/>
      <c r="D1132" s="80"/>
      <c r="E1132" s="682"/>
      <c r="F1132" s="682"/>
      <c r="G1132" s="683"/>
    </row>
    <row r="1133" spans="1:7" ht="20.100000000000001" hidden="1" customHeight="1">
      <c r="A1133" s="674" t="s">
        <v>2435</v>
      </c>
      <c r="B1133" s="675"/>
      <c r="C1133" s="675"/>
      <c r="D1133" s="675"/>
      <c r="E1133" s="675"/>
      <c r="F1133" s="675"/>
      <c r="G1133" s="676"/>
    </row>
    <row r="1134" spans="1:7" ht="15" hidden="1" customHeight="1">
      <c r="A1134" s="677" t="s">
        <v>2004</v>
      </c>
      <c r="B1134" s="678"/>
      <c r="C1134" s="56" t="s">
        <v>2005</v>
      </c>
      <c r="D1134" s="56" t="s">
        <v>2006</v>
      </c>
      <c r="E1134" s="56" t="s">
        <v>2007</v>
      </c>
      <c r="F1134" s="56" t="s">
        <v>2008</v>
      </c>
      <c r="G1134" s="57" t="s">
        <v>2009</v>
      </c>
    </row>
    <row r="1135" spans="1:7" ht="21" hidden="1" customHeight="1">
      <c r="A1135" s="86">
        <v>39472</v>
      </c>
      <c r="B1135" s="87" t="s">
        <v>2436</v>
      </c>
      <c r="C1135" s="88" t="s">
        <v>1998</v>
      </c>
      <c r="D1135" s="88" t="s">
        <v>11</v>
      </c>
      <c r="E1135" s="89">
        <v>1</v>
      </c>
      <c r="F1135" s="90">
        <v>277.99</v>
      </c>
      <c r="G1135" s="91">
        <f>E1135*F1135</f>
        <v>277.99</v>
      </c>
    </row>
    <row r="1136" spans="1:7" ht="15" hidden="1" customHeight="1">
      <c r="A1136" s="79"/>
      <c r="B1136" s="80"/>
      <c r="C1136" s="80"/>
      <c r="D1136" s="80"/>
      <c r="E1136" s="680" t="s">
        <v>2017</v>
      </c>
      <c r="F1136" s="680"/>
      <c r="G1136" s="81">
        <f>G1135</f>
        <v>277.99</v>
      </c>
    </row>
    <row r="1137" spans="1:7" ht="15" hidden="1" customHeight="1">
      <c r="A1137" s="677" t="s">
        <v>2018</v>
      </c>
      <c r="B1137" s="678"/>
      <c r="C1137" s="56" t="s">
        <v>2005</v>
      </c>
      <c r="D1137" s="56" t="s">
        <v>2006</v>
      </c>
      <c r="E1137" s="56" t="s">
        <v>2007</v>
      </c>
      <c r="F1137" s="56" t="s">
        <v>2008</v>
      </c>
      <c r="G1137" s="57" t="s">
        <v>2009</v>
      </c>
    </row>
    <row r="1138" spans="1:7" ht="21" hidden="1" customHeight="1">
      <c r="A1138" s="86" t="s">
        <v>2430</v>
      </c>
      <c r="B1138" s="87" t="s">
        <v>2377</v>
      </c>
      <c r="C1138" s="88" t="s">
        <v>1998</v>
      </c>
      <c r="D1138" s="88" t="s">
        <v>2021</v>
      </c>
      <c r="E1138" s="89">
        <v>0.2</v>
      </c>
      <c r="F1138" s="90">
        <v>23.33</v>
      </c>
      <c r="G1138" s="91">
        <f>E1138*F1138</f>
        <v>4.6660000000000004</v>
      </c>
    </row>
    <row r="1139" spans="1:7" ht="15" hidden="1" customHeight="1">
      <c r="A1139" s="86" t="s">
        <v>2431</v>
      </c>
      <c r="B1139" s="87" t="s">
        <v>2378</v>
      </c>
      <c r="C1139" s="88" t="s">
        <v>1998</v>
      </c>
      <c r="D1139" s="88" t="s">
        <v>2021</v>
      </c>
      <c r="E1139" s="89">
        <v>0.2</v>
      </c>
      <c r="F1139" s="90">
        <v>28.54</v>
      </c>
      <c r="G1139" s="91">
        <f>E1139*F1139</f>
        <v>5.7080000000000002</v>
      </c>
    </row>
    <row r="1140" spans="1:7" ht="18" hidden="1" customHeight="1">
      <c r="A1140" s="79"/>
      <c r="B1140" s="80"/>
      <c r="C1140" s="80"/>
      <c r="D1140" s="80"/>
      <c r="E1140" s="680" t="s">
        <v>2028</v>
      </c>
      <c r="F1140" s="680"/>
      <c r="G1140" s="81">
        <f>G1139+G1138</f>
        <v>10.374000000000001</v>
      </c>
    </row>
    <row r="1141" spans="1:7" ht="15" hidden="1" customHeight="1">
      <c r="A1141" s="79"/>
      <c r="B1141" s="80"/>
      <c r="C1141" s="80"/>
      <c r="D1141" s="80"/>
      <c r="E1141" s="681" t="s">
        <v>2033</v>
      </c>
      <c r="F1141" s="681"/>
      <c r="G1141" s="82">
        <f>G1140+G1136</f>
        <v>288.36399999999998</v>
      </c>
    </row>
    <row r="1142" spans="1:7" ht="18.75" hidden="1" customHeight="1">
      <c r="A1142" s="92" t="s">
        <v>2437</v>
      </c>
      <c r="B1142" s="80"/>
      <c r="C1142" s="80"/>
      <c r="D1142" s="80"/>
      <c r="E1142" s="682"/>
      <c r="F1142" s="682"/>
      <c r="G1142" s="683"/>
    </row>
    <row r="1143" spans="1:7" ht="20.100000000000001" hidden="1" customHeight="1">
      <c r="A1143" s="674" t="s">
        <v>2438</v>
      </c>
      <c r="B1143" s="675"/>
      <c r="C1143" s="675"/>
      <c r="D1143" s="675"/>
      <c r="E1143" s="675"/>
      <c r="F1143" s="675"/>
      <c r="G1143" s="676"/>
    </row>
    <row r="1144" spans="1:7" ht="15" hidden="1" customHeight="1">
      <c r="A1144" s="677" t="s">
        <v>2004</v>
      </c>
      <c r="B1144" s="678"/>
      <c r="C1144" s="56" t="s">
        <v>2005</v>
      </c>
      <c r="D1144" s="56" t="s">
        <v>2006</v>
      </c>
      <c r="E1144" s="56" t="s">
        <v>2007</v>
      </c>
      <c r="F1144" s="56" t="s">
        <v>2008</v>
      </c>
      <c r="G1144" s="57" t="s">
        <v>2009</v>
      </c>
    </row>
    <row r="1145" spans="1:7" ht="29.1" hidden="1" customHeight="1">
      <c r="A1145" s="86">
        <v>2504</v>
      </c>
      <c r="B1145" s="87" t="s">
        <v>2439</v>
      </c>
      <c r="C1145" s="88" t="s">
        <v>1998</v>
      </c>
      <c r="D1145" s="88" t="s">
        <v>23</v>
      </c>
      <c r="E1145" s="89">
        <v>1.05</v>
      </c>
      <c r="F1145" s="90">
        <v>14.01</v>
      </c>
      <c r="G1145" s="91">
        <f>E1145*F1145</f>
        <v>14.7105</v>
      </c>
    </row>
    <row r="1146" spans="1:7" ht="15" hidden="1" customHeight="1">
      <c r="A1146" s="79"/>
      <c r="B1146" s="80"/>
      <c r="C1146" s="80"/>
      <c r="D1146" s="80"/>
      <c r="E1146" s="680" t="s">
        <v>2017</v>
      </c>
      <c r="F1146" s="680"/>
      <c r="G1146" s="81">
        <f>G1145</f>
        <v>14.7105</v>
      </c>
    </row>
    <row r="1147" spans="1:7" ht="15" hidden="1" customHeight="1">
      <c r="A1147" s="677" t="s">
        <v>2018</v>
      </c>
      <c r="B1147" s="678"/>
      <c r="C1147" s="56" t="s">
        <v>2005</v>
      </c>
      <c r="D1147" s="56" t="s">
        <v>2006</v>
      </c>
      <c r="E1147" s="56" t="s">
        <v>2007</v>
      </c>
      <c r="F1147" s="56" t="s">
        <v>2008</v>
      </c>
      <c r="G1147" s="57" t="s">
        <v>2009</v>
      </c>
    </row>
    <row r="1148" spans="1:7" ht="27" hidden="1" customHeight="1">
      <c r="A1148" s="86" t="s">
        <v>2430</v>
      </c>
      <c r="B1148" s="87" t="s">
        <v>2377</v>
      </c>
      <c r="C1148" s="88" t="s">
        <v>1998</v>
      </c>
      <c r="D1148" s="88" t="s">
        <v>2021</v>
      </c>
      <c r="E1148" s="89">
        <v>0.15720000000000001</v>
      </c>
      <c r="F1148" s="90">
        <v>23.33</v>
      </c>
      <c r="G1148" s="91">
        <f>E1148*F1148</f>
        <v>3.6674760000000002</v>
      </c>
    </row>
    <row r="1149" spans="1:7" ht="15" hidden="1" customHeight="1">
      <c r="A1149" s="86" t="s">
        <v>2431</v>
      </c>
      <c r="B1149" s="87" t="s">
        <v>2378</v>
      </c>
      <c r="C1149" s="88" t="s">
        <v>1998</v>
      </c>
      <c r="D1149" s="88" t="s">
        <v>2021</v>
      </c>
      <c r="E1149" s="89">
        <v>0.15720000000000001</v>
      </c>
      <c r="F1149" s="90">
        <v>28.54</v>
      </c>
      <c r="G1149" s="91">
        <f>E1149*F1149</f>
        <v>4.4864879999999996</v>
      </c>
    </row>
    <row r="1150" spans="1:7" ht="18" hidden="1" customHeight="1">
      <c r="A1150" s="79"/>
      <c r="B1150" s="80"/>
      <c r="C1150" s="80"/>
      <c r="D1150" s="80"/>
      <c r="E1150" s="680" t="s">
        <v>2028</v>
      </c>
      <c r="F1150" s="680"/>
      <c r="G1150" s="81">
        <f>G1149+G1148</f>
        <v>8.1539640000000002</v>
      </c>
    </row>
    <row r="1151" spans="1:7" ht="15" hidden="1" customHeight="1">
      <c r="A1151" s="677" t="s">
        <v>2029</v>
      </c>
      <c r="B1151" s="678"/>
      <c r="C1151" s="56" t="s">
        <v>2005</v>
      </c>
      <c r="D1151" s="56" t="s">
        <v>2006</v>
      </c>
      <c r="E1151" s="56" t="s">
        <v>2007</v>
      </c>
      <c r="F1151" s="56" t="s">
        <v>2008</v>
      </c>
      <c r="G1151" s="57" t="s">
        <v>2009</v>
      </c>
    </row>
    <row r="1152" spans="1:7" ht="79.900000000000006" hidden="1" customHeight="1">
      <c r="A1152" s="86">
        <v>91170</v>
      </c>
      <c r="B1152" s="87" t="s">
        <v>2440</v>
      </c>
      <c r="C1152" s="88" t="s">
        <v>1998</v>
      </c>
      <c r="D1152" s="88" t="s">
        <v>23</v>
      </c>
      <c r="E1152" s="89">
        <v>1</v>
      </c>
      <c r="F1152" s="90">
        <v>9.64</v>
      </c>
      <c r="G1152" s="91">
        <f>E1152*F1152</f>
        <v>9.64</v>
      </c>
    </row>
    <row r="1153" spans="1:7" ht="15" hidden="1" customHeight="1">
      <c r="A1153" s="79"/>
      <c r="B1153" s="80"/>
      <c r="C1153" s="80"/>
      <c r="D1153" s="80"/>
      <c r="E1153" s="680" t="s">
        <v>2032</v>
      </c>
      <c r="F1153" s="680"/>
      <c r="G1153" s="81">
        <f>G1152</f>
        <v>9.64</v>
      </c>
    </row>
    <row r="1154" spans="1:7" ht="15" hidden="1" customHeight="1">
      <c r="A1154" s="79"/>
      <c r="B1154" s="80"/>
      <c r="C1154" s="80"/>
      <c r="D1154" s="80"/>
      <c r="E1154" s="681" t="s">
        <v>2033</v>
      </c>
      <c r="F1154" s="681"/>
      <c r="G1154" s="82">
        <f>G1153+G1150+G1146</f>
        <v>32.504463999999999</v>
      </c>
    </row>
    <row r="1155" spans="1:7" ht="15" hidden="1" customHeight="1">
      <c r="A1155" s="92" t="s">
        <v>2441</v>
      </c>
      <c r="B1155" s="80"/>
      <c r="C1155" s="80"/>
      <c r="D1155" s="80"/>
      <c r="E1155" s="682"/>
      <c r="F1155" s="682"/>
      <c r="G1155" s="683"/>
    </row>
    <row r="1156" spans="1:7" ht="20.100000000000001" hidden="1" customHeight="1">
      <c r="A1156" s="674" t="s">
        <v>2442</v>
      </c>
      <c r="B1156" s="675"/>
      <c r="C1156" s="675"/>
      <c r="D1156" s="675"/>
      <c r="E1156" s="675"/>
      <c r="F1156" s="675"/>
      <c r="G1156" s="676"/>
    </row>
    <row r="1157" spans="1:7" ht="15" hidden="1" customHeight="1">
      <c r="A1157" s="677" t="s">
        <v>2004</v>
      </c>
      <c r="B1157" s="678"/>
      <c r="C1157" s="56" t="s">
        <v>2005</v>
      </c>
      <c r="D1157" s="56" t="s">
        <v>2006</v>
      </c>
      <c r="E1157" s="56" t="s">
        <v>2007</v>
      </c>
      <c r="F1157" s="56" t="s">
        <v>2008</v>
      </c>
      <c r="G1157" s="57" t="s">
        <v>2009</v>
      </c>
    </row>
    <row r="1158" spans="1:7" ht="29.1" hidden="1" customHeight="1">
      <c r="A1158" s="86" t="s">
        <v>2443</v>
      </c>
      <c r="B1158" s="87" t="s">
        <v>2444</v>
      </c>
      <c r="C1158" s="88" t="s">
        <v>2335</v>
      </c>
      <c r="D1158" s="88" t="s">
        <v>23</v>
      </c>
      <c r="E1158" s="89">
        <v>1</v>
      </c>
      <c r="F1158" s="90">
        <v>90.68</v>
      </c>
      <c r="G1158" s="91">
        <v>90.68</v>
      </c>
    </row>
    <row r="1159" spans="1:7" ht="29.1" hidden="1" customHeight="1">
      <c r="A1159" s="86" t="s">
        <v>2445</v>
      </c>
      <c r="B1159" s="87" t="s">
        <v>2446</v>
      </c>
      <c r="C1159" s="88" t="s">
        <v>2335</v>
      </c>
      <c r="D1159" s="88" t="s">
        <v>23</v>
      </c>
      <c r="E1159" s="89">
        <v>1</v>
      </c>
      <c r="F1159" s="90">
        <v>50.68</v>
      </c>
      <c r="G1159" s="91">
        <v>50.68</v>
      </c>
    </row>
    <row r="1160" spans="1:7" ht="15" hidden="1" customHeight="1">
      <c r="A1160" s="79"/>
      <c r="B1160" s="80"/>
      <c r="C1160" s="80"/>
      <c r="D1160" s="80"/>
      <c r="E1160" s="680" t="s">
        <v>2017</v>
      </c>
      <c r="F1160" s="680"/>
      <c r="G1160" s="81">
        <v>141.36000000000001</v>
      </c>
    </row>
    <row r="1161" spans="1:7" ht="15" hidden="1" customHeight="1">
      <c r="A1161" s="677" t="s">
        <v>2018</v>
      </c>
      <c r="B1161" s="678"/>
      <c r="C1161" s="56" t="s">
        <v>2005</v>
      </c>
      <c r="D1161" s="56" t="s">
        <v>2006</v>
      </c>
      <c r="E1161" s="56" t="s">
        <v>2007</v>
      </c>
      <c r="F1161" s="56" t="s">
        <v>2008</v>
      </c>
      <c r="G1161" s="57" t="s">
        <v>2009</v>
      </c>
    </row>
    <row r="1162" spans="1:7" ht="21" hidden="1" customHeight="1">
      <c r="A1162" s="86" t="s">
        <v>2430</v>
      </c>
      <c r="B1162" s="87" t="s">
        <v>2377</v>
      </c>
      <c r="C1162" s="88" t="s">
        <v>1998</v>
      </c>
      <c r="D1162" s="88" t="s">
        <v>2021</v>
      </c>
      <c r="E1162" s="89">
        <v>0.12</v>
      </c>
      <c r="F1162" s="90">
        <v>23.33</v>
      </c>
      <c r="G1162" s="91">
        <f>E1162*F1162</f>
        <v>2.7995999999999999</v>
      </c>
    </row>
    <row r="1163" spans="1:7" ht="15" hidden="1" customHeight="1">
      <c r="A1163" s="86" t="s">
        <v>2431</v>
      </c>
      <c r="B1163" s="87" t="s">
        <v>2378</v>
      </c>
      <c r="C1163" s="88" t="s">
        <v>1998</v>
      </c>
      <c r="D1163" s="88" t="s">
        <v>2021</v>
      </c>
      <c r="E1163" s="89">
        <v>0.12</v>
      </c>
      <c r="F1163" s="90">
        <v>28.54</v>
      </c>
      <c r="G1163" s="91">
        <f>E1163*F1163</f>
        <v>3.4247999999999998</v>
      </c>
    </row>
    <row r="1164" spans="1:7" ht="18" hidden="1" customHeight="1">
      <c r="A1164" s="79"/>
      <c r="B1164" s="80"/>
      <c r="C1164" s="80"/>
      <c r="D1164" s="80"/>
      <c r="E1164" s="680" t="s">
        <v>2028</v>
      </c>
      <c r="F1164" s="680"/>
      <c r="G1164" s="81">
        <f>G1162+G1163</f>
        <v>6.2244000000000002</v>
      </c>
    </row>
    <row r="1165" spans="1:7" ht="15" hidden="1" customHeight="1">
      <c r="A1165" s="677" t="s">
        <v>2029</v>
      </c>
      <c r="B1165" s="678"/>
      <c r="C1165" s="56" t="s">
        <v>2005</v>
      </c>
      <c r="D1165" s="56" t="s">
        <v>2006</v>
      </c>
      <c r="E1165" s="56" t="s">
        <v>2007</v>
      </c>
      <c r="F1165" s="56" t="s">
        <v>2008</v>
      </c>
      <c r="G1165" s="57" t="s">
        <v>2009</v>
      </c>
    </row>
    <row r="1166" spans="1:7" ht="38.1" hidden="1" customHeight="1">
      <c r="A1166" s="86">
        <v>96562</v>
      </c>
      <c r="B1166" s="87" t="s">
        <v>2447</v>
      </c>
      <c r="C1166" s="88" t="s">
        <v>1998</v>
      </c>
      <c r="D1166" s="88" t="s">
        <v>23</v>
      </c>
      <c r="E1166" s="89">
        <v>1</v>
      </c>
      <c r="F1166" s="90">
        <v>51.86</v>
      </c>
      <c r="G1166" s="91">
        <f>E1166*F1166</f>
        <v>51.86</v>
      </c>
    </row>
    <row r="1167" spans="1:7" ht="15" hidden="1" customHeight="1">
      <c r="A1167" s="79"/>
      <c r="B1167" s="80"/>
      <c r="C1167" s="80"/>
      <c r="D1167" s="80"/>
      <c r="E1167" s="680" t="s">
        <v>2032</v>
      </c>
      <c r="F1167" s="680"/>
      <c r="G1167" s="81">
        <f>G1166</f>
        <v>51.86</v>
      </c>
    </row>
    <row r="1168" spans="1:7" ht="15" hidden="1" customHeight="1">
      <c r="A1168" s="79"/>
      <c r="B1168" s="80"/>
      <c r="C1168" s="80"/>
      <c r="D1168" s="80"/>
      <c r="E1168" s="681" t="s">
        <v>2033</v>
      </c>
      <c r="F1168" s="681"/>
      <c r="G1168" s="82">
        <f>G1167+G1164+G1160</f>
        <v>199.4444</v>
      </c>
    </row>
    <row r="1169" spans="1:7" ht="18.75" hidden="1" customHeight="1">
      <c r="A1169" s="92" t="s">
        <v>2448</v>
      </c>
      <c r="B1169" s="80"/>
      <c r="C1169" s="80"/>
      <c r="D1169" s="80"/>
      <c r="E1169" s="682"/>
      <c r="F1169" s="682"/>
      <c r="G1169" s="683"/>
    </row>
    <row r="1170" spans="1:7" ht="20.100000000000001" hidden="1" customHeight="1">
      <c r="A1170" s="674" t="s">
        <v>2449</v>
      </c>
      <c r="B1170" s="675"/>
      <c r="C1170" s="675"/>
      <c r="D1170" s="675"/>
      <c r="E1170" s="675"/>
      <c r="F1170" s="675"/>
      <c r="G1170" s="676"/>
    </row>
    <row r="1171" spans="1:7" ht="15" hidden="1" customHeight="1">
      <c r="A1171" s="677" t="s">
        <v>2004</v>
      </c>
      <c r="B1171" s="678"/>
      <c r="C1171" s="56" t="s">
        <v>2005</v>
      </c>
      <c r="D1171" s="56" t="s">
        <v>2006</v>
      </c>
      <c r="E1171" s="56" t="s">
        <v>2007</v>
      </c>
      <c r="F1171" s="56" t="s">
        <v>2008</v>
      </c>
      <c r="G1171" s="57" t="s">
        <v>2009</v>
      </c>
    </row>
    <row r="1172" spans="1:7" ht="31.9" hidden="1" customHeight="1">
      <c r="A1172" s="86">
        <v>38091</v>
      </c>
      <c r="B1172" s="87" t="s">
        <v>2450</v>
      </c>
      <c r="C1172" s="88" t="s">
        <v>1998</v>
      </c>
      <c r="D1172" s="88" t="s">
        <v>11</v>
      </c>
      <c r="E1172" s="89">
        <v>1</v>
      </c>
      <c r="F1172" s="90">
        <v>2.2999999999999998</v>
      </c>
      <c r="G1172" s="91">
        <f>E1172*F1172</f>
        <v>2.2999999999999998</v>
      </c>
    </row>
    <row r="1173" spans="1:7" ht="15" hidden="1" customHeight="1">
      <c r="A1173" s="79"/>
      <c r="B1173" s="80"/>
      <c r="C1173" s="80"/>
      <c r="D1173" s="80"/>
      <c r="E1173" s="680" t="s">
        <v>2017</v>
      </c>
      <c r="F1173" s="680"/>
      <c r="G1173" s="81">
        <f>G1172</f>
        <v>2.2999999999999998</v>
      </c>
    </row>
    <row r="1174" spans="1:7" ht="15" hidden="1" customHeight="1">
      <c r="A1174" s="677" t="s">
        <v>2029</v>
      </c>
      <c r="B1174" s="678"/>
      <c r="C1174" s="56" t="s">
        <v>2005</v>
      </c>
      <c r="D1174" s="56" t="s">
        <v>2006</v>
      </c>
      <c r="E1174" s="56" t="s">
        <v>2007</v>
      </c>
      <c r="F1174" s="56" t="s">
        <v>2008</v>
      </c>
      <c r="G1174" s="57" t="s">
        <v>2009</v>
      </c>
    </row>
    <row r="1175" spans="1:7" ht="29.1" hidden="1" customHeight="1">
      <c r="A1175" s="86">
        <v>91946</v>
      </c>
      <c r="B1175" s="87" t="s">
        <v>2451</v>
      </c>
      <c r="C1175" s="88" t="s">
        <v>1998</v>
      </c>
      <c r="D1175" s="88" t="s">
        <v>11</v>
      </c>
      <c r="E1175" s="89">
        <v>1</v>
      </c>
      <c r="F1175" s="90">
        <v>10.84</v>
      </c>
      <c r="G1175" s="91">
        <f>E1175*F1175</f>
        <v>10.84</v>
      </c>
    </row>
    <row r="1176" spans="1:7" ht="15" hidden="1" customHeight="1">
      <c r="A1176" s="79"/>
      <c r="B1176" s="80"/>
      <c r="C1176" s="80"/>
      <c r="D1176" s="80"/>
      <c r="E1176" s="680" t="s">
        <v>2032</v>
      </c>
      <c r="F1176" s="680"/>
      <c r="G1176" s="81">
        <f>G1175</f>
        <v>10.84</v>
      </c>
    </row>
    <row r="1177" spans="1:7" ht="15" hidden="1" customHeight="1">
      <c r="A1177" s="79"/>
      <c r="B1177" s="80"/>
      <c r="C1177" s="80"/>
      <c r="D1177" s="80"/>
      <c r="E1177" s="681" t="s">
        <v>2033</v>
      </c>
      <c r="F1177" s="681"/>
      <c r="G1177" s="82">
        <f>G1176+G1173</f>
        <v>13.14</v>
      </c>
    </row>
    <row r="1178" spans="1:7" ht="14.25" hidden="1" customHeight="1">
      <c r="A1178" s="92" t="s">
        <v>2385</v>
      </c>
      <c r="B1178" s="80"/>
      <c r="C1178" s="80"/>
      <c r="D1178" s="80"/>
      <c r="E1178" s="682"/>
      <c r="F1178" s="682"/>
      <c r="G1178" s="683"/>
    </row>
    <row r="1179" spans="1:7" ht="20.100000000000001" hidden="1" customHeight="1">
      <c r="A1179" s="674" t="s">
        <v>2452</v>
      </c>
      <c r="B1179" s="675"/>
      <c r="C1179" s="675"/>
      <c r="D1179" s="675"/>
      <c r="E1179" s="675"/>
      <c r="F1179" s="675"/>
      <c r="G1179" s="676"/>
    </row>
    <row r="1180" spans="1:7" ht="15" hidden="1" customHeight="1">
      <c r="A1180" s="677" t="s">
        <v>2004</v>
      </c>
      <c r="B1180" s="678"/>
      <c r="C1180" s="56" t="s">
        <v>2005</v>
      </c>
      <c r="D1180" s="56" t="s">
        <v>2006</v>
      </c>
      <c r="E1180" s="56" t="s">
        <v>2007</v>
      </c>
      <c r="F1180" s="56" t="s">
        <v>2008</v>
      </c>
      <c r="G1180" s="57" t="s">
        <v>2009</v>
      </c>
    </row>
    <row r="1181" spans="1:7" ht="21" hidden="1" customHeight="1">
      <c r="A1181" s="86">
        <v>38194</v>
      </c>
      <c r="B1181" s="87" t="s">
        <v>2453</v>
      </c>
      <c r="C1181" s="88" t="s">
        <v>1998</v>
      </c>
      <c r="D1181" s="88" t="s">
        <v>11</v>
      </c>
      <c r="E1181" s="89">
        <v>1</v>
      </c>
      <c r="F1181" s="90">
        <v>5</v>
      </c>
      <c r="G1181" s="91">
        <v>5</v>
      </c>
    </row>
    <row r="1182" spans="1:7" ht="29.1" hidden="1" customHeight="1">
      <c r="A1182" s="86">
        <v>38775</v>
      </c>
      <c r="B1182" s="87" t="s">
        <v>2454</v>
      </c>
      <c r="C1182" s="88" t="s">
        <v>1998</v>
      </c>
      <c r="D1182" s="88" t="s">
        <v>11</v>
      </c>
      <c r="E1182" s="89">
        <v>1</v>
      </c>
      <c r="F1182" s="90">
        <v>80.790000000000006</v>
      </c>
      <c r="G1182" s="91">
        <v>80.790000000000006</v>
      </c>
    </row>
    <row r="1183" spans="1:7" ht="15" hidden="1" customHeight="1">
      <c r="A1183" s="79"/>
      <c r="B1183" s="80"/>
      <c r="C1183" s="80"/>
      <c r="D1183" s="80"/>
      <c r="E1183" s="680" t="s">
        <v>2017</v>
      </c>
      <c r="F1183" s="680"/>
      <c r="G1183" s="81">
        <v>85.79</v>
      </c>
    </row>
    <row r="1184" spans="1:7" ht="15" hidden="1" customHeight="1">
      <c r="A1184" s="677" t="s">
        <v>2018</v>
      </c>
      <c r="B1184" s="678"/>
      <c r="C1184" s="56" t="s">
        <v>2005</v>
      </c>
      <c r="D1184" s="56" t="s">
        <v>2006</v>
      </c>
      <c r="E1184" s="56" t="s">
        <v>2007</v>
      </c>
      <c r="F1184" s="56" t="s">
        <v>2008</v>
      </c>
      <c r="G1184" s="57" t="s">
        <v>2009</v>
      </c>
    </row>
    <row r="1185" spans="1:7" ht="31.9" hidden="1" customHeight="1">
      <c r="A1185" s="86" t="s">
        <v>2430</v>
      </c>
      <c r="B1185" s="87" t="s">
        <v>2377</v>
      </c>
      <c r="C1185" s="88" t="s">
        <v>1998</v>
      </c>
      <c r="D1185" s="88" t="s">
        <v>2021</v>
      </c>
      <c r="E1185" s="89">
        <v>0.22989999999999999</v>
      </c>
      <c r="F1185" s="90">
        <v>23.33</v>
      </c>
      <c r="G1185" s="91">
        <f>E1185*F1185</f>
        <v>5.3635669999999998</v>
      </c>
    </row>
    <row r="1186" spans="1:7" ht="15" hidden="1" customHeight="1">
      <c r="A1186" s="86" t="s">
        <v>2431</v>
      </c>
      <c r="B1186" s="87" t="s">
        <v>2378</v>
      </c>
      <c r="C1186" s="88" t="s">
        <v>1998</v>
      </c>
      <c r="D1186" s="88" t="s">
        <v>2021</v>
      </c>
      <c r="E1186" s="89">
        <v>0.55179999999999996</v>
      </c>
      <c r="F1186" s="90">
        <v>28.54</v>
      </c>
      <c r="G1186" s="91">
        <f>E1186*F1186</f>
        <v>15.748372</v>
      </c>
    </row>
    <row r="1187" spans="1:7" ht="18" hidden="1" customHeight="1">
      <c r="A1187" s="79"/>
      <c r="B1187" s="80"/>
      <c r="C1187" s="80"/>
      <c r="D1187" s="80"/>
      <c r="E1187" s="680" t="s">
        <v>2028</v>
      </c>
      <c r="F1187" s="680"/>
      <c r="G1187" s="81">
        <f>G1186+G1185</f>
        <v>21.111939</v>
      </c>
    </row>
    <row r="1188" spans="1:7" ht="15" hidden="1" customHeight="1">
      <c r="A1188" s="79"/>
      <c r="B1188" s="80"/>
      <c r="C1188" s="80"/>
      <c r="D1188" s="80"/>
      <c r="E1188" s="681" t="s">
        <v>2033</v>
      </c>
      <c r="F1188" s="681"/>
      <c r="G1188" s="82">
        <f>G1187+G1183</f>
        <v>106.901939</v>
      </c>
    </row>
    <row r="1189" spans="1:7" ht="16.5" hidden="1" customHeight="1">
      <c r="A1189" s="92" t="s">
        <v>2388</v>
      </c>
      <c r="B1189" s="80"/>
      <c r="C1189" s="80"/>
      <c r="D1189" s="80"/>
      <c r="E1189" s="682"/>
      <c r="F1189" s="682"/>
      <c r="G1189" s="683"/>
    </row>
    <row r="1190" spans="1:7" ht="20.100000000000001" hidden="1" customHeight="1">
      <c r="A1190" s="674" t="s">
        <v>2455</v>
      </c>
      <c r="B1190" s="675"/>
      <c r="C1190" s="675"/>
      <c r="D1190" s="675"/>
      <c r="E1190" s="675"/>
      <c r="F1190" s="675"/>
      <c r="G1190" s="676"/>
    </row>
    <row r="1191" spans="1:7" ht="15" hidden="1" customHeight="1">
      <c r="A1191" s="677" t="s">
        <v>2004</v>
      </c>
      <c r="B1191" s="678"/>
      <c r="C1191" s="56" t="s">
        <v>2005</v>
      </c>
      <c r="D1191" s="56" t="s">
        <v>2006</v>
      </c>
      <c r="E1191" s="56" t="s">
        <v>2007</v>
      </c>
      <c r="F1191" s="56" t="s">
        <v>2008</v>
      </c>
      <c r="G1191" s="57" t="s">
        <v>2009</v>
      </c>
    </row>
    <row r="1192" spans="1:7" ht="29.45" hidden="1" customHeight="1">
      <c r="A1192" s="86">
        <v>42247</v>
      </c>
      <c r="B1192" s="87" t="s">
        <v>2456</v>
      </c>
      <c r="C1192" s="88" t="s">
        <v>1998</v>
      </c>
      <c r="D1192" s="88" t="s">
        <v>11</v>
      </c>
      <c r="E1192" s="89">
        <v>1</v>
      </c>
      <c r="F1192" s="90">
        <v>428.74</v>
      </c>
      <c r="G1192" s="91">
        <f>E1192*F1192</f>
        <v>428.74</v>
      </c>
    </row>
    <row r="1193" spans="1:7" ht="15" hidden="1" customHeight="1">
      <c r="A1193" s="79"/>
      <c r="B1193" s="80"/>
      <c r="C1193" s="80"/>
      <c r="D1193" s="80"/>
      <c r="E1193" s="680" t="s">
        <v>2017</v>
      </c>
      <c r="F1193" s="680"/>
      <c r="G1193" s="81">
        <f>G1192</f>
        <v>428.74</v>
      </c>
    </row>
    <row r="1194" spans="1:7" ht="15" hidden="1" customHeight="1">
      <c r="A1194" s="677" t="s">
        <v>2018</v>
      </c>
      <c r="B1194" s="678"/>
      <c r="C1194" s="56" t="s">
        <v>2005</v>
      </c>
      <c r="D1194" s="56" t="s">
        <v>2006</v>
      </c>
      <c r="E1194" s="56" t="s">
        <v>2007</v>
      </c>
      <c r="F1194" s="56" t="s">
        <v>2008</v>
      </c>
      <c r="G1194" s="57" t="s">
        <v>2009</v>
      </c>
    </row>
    <row r="1195" spans="1:7" ht="29.45" hidden="1" customHeight="1">
      <c r="A1195" s="86">
        <v>88247</v>
      </c>
      <c r="B1195" s="87" t="s">
        <v>2377</v>
      </c>
      <c r="C1195" s="88" t="s">
        <v>1998</v>
      </c>
      <c r="D1195" s="88" t="s">
        <v>2021</v>
      </c>
      <c r="E1195" s="89">
        <v>0.17349999999999999</v>
      </c>
      <c r="F1195" s="90">
        <v>23.33</v>
      </c>
      <c r="G1195" s="91">
        <f>E1195*F1195</f>
        <v>4.0477550000000004</v>
      </c>
    </row>
    <row r="1196" spans="1:7" ht="15" hidden="1" customHeight="1">
      <c r="A1196" s="86">
        <v>88264</v>
      </c>
      <c r="B1196" s="87" t="s">
        <v>2378</v>
      </c>
      <c r="C1196" s="88" t="s">
        <v>1998</v>
      </c>
      <c r="D1196" s="88" t="s">
        <v>2021</v>
      </c>
      <c r="E1196" s="89">
        <v>0.41649999999999998</v>
      </c>
      <c r="F1196" s="90">
        <v>28.54</v>
      </c>
      <c r="G1196" s="91">
        <f>E1196*F1196</f>
        <v>11.88691</v>
      </c>
    </row>
    <row r="1197" spans="1:7" ht="18" hidden="1" customHeight="1">
      <c r="A1197" s="79"/>
      <c r="B1197" s="80"/>
      <c r="C1197" s="80"/>
      <c r="D1197" s="80"/>
      <c r="E1197" s="680" t="s">
        <v>2028</v>
      </c>
      <c r="F1197" s="680"/>
      <c r="G1197" s="81">
        <f>G1196+G1195</f>
        <v>15.934665000000001</v>
      </c>
    </row>
    <row r="1198" spans="1:7" ht="15" hidden="1" customHeight="1">
      <c r="A1198" s="79"/>
      <c r="B1198" s="80"/>
      <c r="C1198" s="80"/>
      <c r="D1198" s="80"/>
      <c r="E1198" s="681" t="s">
        <v>2033</v>
      </c>
      <c r="F1198" s="681"/>
      <c r="G1198" s="82">
        <f>G1197+G1193</f>
        <v>444.674665</v>
      </c>
    </row>
    <row r="1199" spans="1:7" ht="17.25" hidden="1" customHeight="1">
      <c r="A1199" s="92" t="s">
        <v>2457</v>
      </c>
      <c r="B1199" s="80"/>
      <c r="C1199" s="80"/>
      <c r="D1199" s="80"/>
      <c r="E1199" s="682"/>
      <c r="F1199" s="682"/>
      <c r="G1199" s="683"/>
    </row>
    <row r="1200" spans="1:7" ht="20.100000000000001" hidden="1" customHeight="1">
      <c r="A1200" s="674" t="s">
        <v>2458</v>
      </c>
      <c r="B1200" s="675"/>
      <c r="C1200" s="675"/>
      <c r="D1200" s="675"/>
      <c r="E1200" s="675"/>
      <c r="F1200" s="675"/>
      <c r="G1200" s="676"/>
    </row>
    <row r="1201" spans="1:7" ht="15" hidden="1" customHeight="1">
      <c r="A1201" s="677" t="s">
        <v>2004</v>
      </c>
      <c r="B1201" s="678"/>
      <c r="C1201" s="56" t="s">
        <v>2005</v>
      </c>
      <c r="D1201" s="56" t="s">
        <v>2006</v>
      </c>
      <c r="E1201" s="56" t="s">
        <v>2007</v>
      </c>
      <c r="F1201" s="56" t="s">
        <v>2008</v>
      </c>
      <c r="G1201" s="57" t="s">
        <v>2009</v>
      </c>
    </row>
    <row r="1202" spans="1:7" ht="28.9" hidden="1" customHeight="1">
      <c r="A1202" s="86">
        <v>39391</v>
      </c>
      <c r="B1202" s="87" t="s">
        <v>2459</v>
      </c>
      <c r="C1202" s="88" t="s">
        <v>1998</v>
      </c>
      <c r="D1202" s="88" t="s">
        <v>11</v>
      </c>
      <c r="E1202" s="89">
        <v>1</v>
      </c>
      <c r="F1202" s="90">
        <v>29.33</v>
      </c>
      <c r="G1202" s="91">
        <f>E1202*F1202</f>
        <v>29.33</v>
      </c>
    </row>
    <row r="1203" spans="1:7" ht="15" hidden="1" customHeight="1">
      <c r="A1203" s="79"/>
      <c r="B1203" s="80"/>
      <c r="C1203" s="80"/>
      <c r="D1203" s="80"/>
      <c r="E1203" s="680" t="s">
        <v>2017</v>
      </c>
      <c r="F1203" s="680"/>
      <c r="G1203" s="81">
        <f>G1202</f>
        <v>29.33</v>
      </c>
    </row>
    <row r="1204" spans="1:7" ht="15" hidden="1" customHeight="1">
      <c r="A1204" s="677" t="s">
        <v>2018</v>
      </c>
      <c r="B1204" s="678"/>
      <c r="C1204" s="56" t="s">
        <v>2005</v>
      </c>
      <c r="D1204" s="56" t="s">
        <v>2006</v>
      </c>
      <c r="E1204" s="56" t="s">
        <v>2007</v>
      </c>
      <c r="F1204" s="56" t="s">
        <v>2008</v>
      </c>
      <c r="G1204" s="57" t="s">
        <v>2009</v>
      </c>
    </row>
    <row r="1205" spans="1:7" ht="28.15" hidden="1" customHeight="1">
      <c r="A1205" s="86" t="s">
        <v>2430</v>
      </c>
      <c r="B1205" s="87" t="s">
        <v>2377</v>
      </c>
      <c r="C1205" s="88" t="s">
        <v>1998</v>
      </c>
      <c r="D1205" s="88" t="s">
        <v>2021</v>
      </c>
      <c r="E1205" s="89">
        <v>0.17349999999999999</v>
      </c>
      <c r="F1205" s="90">
        <v>23.33</v>
      </c>
      <c r="G1205" s="91">
        <f>E1205*F1205</f>
        <v>4.0477550000000004</v>
      </c>
    </row>
    <row r="1206" spans="1:7" ht="15" hidden="1" customHeight="1">
      <c r="A1206" s="86" t="s">
        <v>2431</v>
      </c>
      <c r="B1206" s="87" t="s">
        <v>2378</v>
      </c>
      <c r="C1206" s="88" t="s">
        <v>1998</v>
      </c>
      <c r="D1206" s="88" t="s">
        <v>2021</v>
      </c>
      <c r="E1206" s="89">
        <v>0.41649999999999998</v>
      </c>
      <c r="F1206" s="90">
        <v>28.54</v>
      </c>
      <c r="G1206" s="91">
        <f>E1206*F1206</f>
        <v>11.88691</v>
      </c>
    </row>
    <row r="1207" spans="1:7" ht="18" hidden="1" customHeight="1">
      <c r="A1207" s="79"/>
      <c r="B1207" s="80"/>
      <c r="C1207" s="80"/>
      <c r="D1207" s="80"/>
      <c r="E1207" s="680" t="s">
        <v>2028</v>
      </c>
      <c r="F1207" s="680"/>
      <c r="G1207" s="81">
        <f>G1206+G1205</f>
        <v>15.934665000000001</v>
      </c>
    </row>
    <row r="1208" spans="1:7" ht="15" hidden="1" customHeight="1">
      <c r="A1208" s="79"/>
      <c r="B1208" s="80"/>
      <c r="C1208" s="80"/>
      <c r="D1208" s="80"/>
      <c r="E1208" s="681" t="s">
        <v>2033</v>
      </c>
      <c r="F1208" s="681"/>
      <c r="G1208" s="82">
        <f>G1207+G1203</f>
        <v>45.264665000000001</v>
      </c>
    </row>
    <row r="1209" spans="1:7" ht="15.75" hidden="1" customHeight="1">
      <c r="A1209" s="92" t="s">
        <v>2460</v>
      </c>
      <c r="B1209" s="80"/>
      <c r="C1209" s="80"/>
      <c r="D1209" s="80"/>
      <c r="E1209" s="682"/>
      <c r="F1209" s="682"/>
      <c r="G1209" s="683"/>
    </row>
    <row r="1210" spans="1:7" ht="20.100000000000001" hidden="1" customHeight="1">
      <c r="A1210" s="674" t="s">
        <v>2461</v>
      </c>
      <c r="B1210" s="675"/>
      <c r="C1210" s="675"/>
      <c r="D1210" s="675"/>
      <c r="E1210" s="675"/>
      <c r="F1210" s="675"/>
      <c r="G1210" s="676"/>
    </row>
    <row r="1211" spans="1:7" ht="15" hidden="1" customHeight="1">
      <c r="A1211" s="677" t="s">
        <v>2004</v>
      </c>
      <c r="B1211" s="678"/>
      <c r="C1211" s="56" t="s">
        <v>2005</v>
      </c>
      <c r="D1211" s="56" t="s">
        <v>2006</v>
      </c>
      <c r="E1211" s="56" t="s">
        <v>2007</v>
      </c>
      <c r="F1211" s="56" t="s">
        <v>2008</v>
      </c>
      <c r="G1211" s="57" t="s">
        <v>2009</v>
      </c>
    </row>
    <row r="1212" spans="1:7" ht="21" hidden="1" customHeight="1">
      <c r="A1212" s="86">
        <v>20111</v>
      </c>
      <c r="B1212" s="87" t="s">
        <v>2462</v>
      </c>
      <c r="C1212" s="88" t="s">
        <v>1998</v>
      </c>
      <c r="D1212" s="88" t="s">
        <v>11</v>
      </c>
      <c r="E1212" s="89">
        <v>0.01</v>
      </c>
      <c r="F1212" s="90">
        <v>8.9499999999999993</v>
      </c>
      <c r="G1212" s="91">
        <f>E1212*F1212</f>
        <v>8.9499999999999996E-2</v>
      </c>
    </row>
    <row r="1213" spans="1:7" ht="38.1" hidden="1" customHeight="1">
      <c r="A1213" s="86" t="s">
        <v>2463</v>
      </c>
      <c r="B1213" s="87" t="s">
        <v>2464</v>
      </c>
      <c r="C1213" s="88" t="s">
        <v>2335</v>
      </c>
      <c r="D1213" s="88" t="s">
        <v>11</v>
      </c>
      <c r="E1213" s="89">
        <v>2</v>
      </c>
      <c r="F1213" s="90">
        <v>55.59</v>
      </c>
      <c r="G1213" s="91">
        <v>111.18</v>
      </c>
    </row>
    <row r="1214" spans="1:7" ht="38.1" hidden="1" customHeight="1">
      <c r="A1214" s="86" t="s">
        <v>2465</v>
      </c>
      <c r="B1214" s="87" t="s">
        <v>2466</v>
      </c>
      <c r="C1214" s="88" t="s">
        <v>2335</v>
      </c>
      <c r="D1214" s="88" t="s">
        <v>11</v>
      </c>
      <c r="E1214" s="89">
        <v>1</v>
      </c>
      <c r="F1214" s="90">
        <v>157.46</v>
      </c>
      <c r="G1214" s="91">
        <v>157.46</v>
      </c>
    </row>
    <row r="1215" spans="1:7" ht="15" hidden="1" customHeight="1">
      <c r="A1215" s="79"/>
      <c r="B1215" s="80"/>
      <c r="C1215" s="80"/>
      <c r="D1215" s="80"/>
      <c r="E1215" s="680" t="s">
        <v>2017</v>
      </c>
      <c r="F1215" s="680"/>
      <c r="G1215" s="81">
        <f>G1212+G1213+G1214</f>
        <v>268.72949999999997</v>
      </c>
    </row>
    <row r="1216" spans="1:7" ht="15" hidden="1" customHeight="1">
      <c r="A1216" s="677" t="s">
        <v>2018</v>
      </c>
      <c r="B1216" s="678"/>
      <c r="C1216" s="56" t="s">
        <v>2005</v>
      </c>
      <c r="D1216" s="56" t="s">
        <v>2006</v>
      </c>
      <c r="E1216" s="56" t="s">
        <v>2007</v>
      </c>
      <c r="F1216" s="56" t="s">
        <v>2008</v>
      </c>
      <c r="G1216" s="57" t="s">
        <v>2009</v>
      </c>
    </row>
    <row r="1217" spans="1:7" ht="21" hidden="1" customHeight="1">
      <c r="A1217" s="86" t="s">
        <v>2430</v>
      </c>
      <c r="B1217" s="87" t="s">
        <v>2377</v>
      </c>
      <c r="C1217" s="88" t="s">
        <v>1998</v>
      </c>
      <c r="D1217" s="88" t="s">
        <v>2021</v>
      </c>
      <c r="E1217" s="89">
        <v>0.14799999999999999</v>
      </c>
      <c r="F1217" s="90">
        <v>23.33</v>
      </c>
      <c r="G1217" s="91">
        <f>E1217*F1217</f>
        <v>3.4528400000000001</v>
      </c>
    </row>
    <row r="1218" spans="1:7" ht="15" hidden="1" customHeight="1">
      <c r="A1218" s="86" t="s">
        <v>2431</v>
      </c>
      <c r="B1218" s="87" t="s">
        <v>2378</v>
      </c>
      <c r="C1218" s="88" t="s">
        <v>1998</v>
      </c>
      <c r="D1218" s="88" t="s">
        <v>2021</v>
      </c>
      <c r="E1218" s="89">
        <v>0.35510000000000003</v>
      </c>
      <c r="F1218" s="90">
        <v>28.54</v>
      </c>
      <c r="G1218" s="91">
        <f>E1218*F1218</f>
        <v>10.134554</v>
      </c>
    </row>
    <row r="1219" spans="1:7" ht="18" hidden="1" customHeight="1">
      <c r="A1219" s="79"/>
      <c r="B1219" s="80"/>
      <c r="C1219" s="80"/>
      <c r="D1219" s="80"/>
      <c r="E1219" s="680" t="s">
        <v>2028</v>
      </c>
      <c r="F1219" s="680"/>
      <c r="G1219" s="81">
        <f>G1217+G1218</f>
        <v>13.587394</v>
      </c>
    </row>
    <row r="1220" spans="1:7" ht="15" hidden="1" customHeight="1">
      <c r="A1220" s="79"/>
      <c r="B1220" s="80"/>
      <c r="C1220" s="80"/>
      <c r="D1220" s="80"/>
      <c r="E1220" s="681" t="s">
        <v>2033</v>
      </c>
      <c r="F1220" s="681"/>
      <c r="G1220" s="82">
        <f>G1215+G1219</f>
        <v>282.31689399999999</v>
      </c>
    </row>
    <row r="1221" spans="1:7" ht="18.75" hidden="1" customHeight="1">
      <c r="A1221" s="92" t="s">
        <v>2467</v>
      </c>
      <c r="B1221" s="80"/>
      <c r="C1221" s="80"/>
      <c r="D1221" s="80"/>
      <c r="E1221" s="682"/>
      <c r="F1221" s="682"/>
      <c r="G1221" s="683"/>
    </row>
    <row r="1222" spans="1:7" ht="20.100000000000001" hidden="1" customHeight="1">
      <c r="A1222" s="674" t="s">
        <v>2468</v>
      </c>
      <c r="B1222" s="675"/>
      <c r="C1222" s="675"/>
      <c r="D1222" s="675"/>
      <c r="E1222" s="675"/>
      <c r="F1222" s="675"/>
      <c r="G1222" s="676"/>
    </row>
    <row r="1223" spans="1:7" ht="15" hidden="1" customHeight="1">
      <c r="A1223" s="677" t="s">
        <v>2004</v>
      </c>
      <c r="B1223" s="678"/>
      <c r="C1223" s="56" t="s">
        <v>2005</v>
      </c>
      <c r="D1223" s="56" t="s">
        <v>2006</v>
      </c>
      <c r="E1223" s="56" t="s">
        <v>2007</v>
      </c>
      <c r="F1223" s="56" t="s">
        <v>2008</v>
      </c>
      <c r="G1223" s="57" t="s">
        <v>2009</v>
      </c>
    </row>
    <row r="1224" spans="1:7" ht="33" hidden="1" customHeight="1">
      <c r="A1224" s="86">
        <v>20111</v>
      </c>
      <c r="B1224" s="87" t="s">
        <v>2462</v>
      </c>
      <c r="C1224" s="88" t="s">
        <v>1998</v>
      </c>
      <c r="D1224" s="88" t="s">
        <v>11</v>
      </c>
      <c r="E1224" s="89">
        <v>0.01</v>
      </c>
      <c r="F1224" s="90">
        <v>8.9499999999999993</v>
      </c>
      <c r="G1224" s="91">
        <f>E1224*F1224</f>
        <v>8.9499999999999996E-2</v>
      </c>
    </row>
    <row r="1225" spans="1:7" ht="15" hidden="1" customHeight="1">
      <c r="A1225" s="86">
        <v>39387</v>
      </c>
      <c r="B1225" s="87" t="s">
        <v>2469</v>
      </c>
      <c r="C1225" s="88" t="s">
        <v>1998</v>
      </c>
      <c r="D1225" s="88" t="s">
        <v>11</v>
      </c>
      <c r="E1225" s="89">
        <v>2</v>
      </c>
      <c r="F1225" s="90">
        <v>9.58</v>
      </c>
      <c r="G1225" s="91">
        <f>E1225*F1225</f>
        <v>19.16</v>
      </c>
    </row>
    <row r="1226" spans="1:7" ht="38.1" hidden="1" customHeight="1">
      <c r="A1226" s="86" t="s">
        <v>2465</v>
      </c>
      <c r="B1226" s="87" t="s">
        <v>2466</v>
      </c>
      <c r="C1226" s="88" t="s">
        <v>2335</v>
      </c>
      <c r="D1226" s="88" t="s">
        <v>11</v>
      </c>
      <c r="E1226" s="89">
        <v>1</v>
      </c>
      <c r="F1226" s="90">
        <v>157.46</v>
      </c>
      <c r="G1226" s="91">
        <v>157.46</v>
      </c>
    </row>
    <row r="1227" spans="1:7" ht="15" hidden="1" customHeight="1">
      <c r="A1227" s="79"/>
      <c r="B1227" s="80"/>
      <c r="C1227" s="80"/>
      <c r="D1227" s="80"/>
      <c r="E1227" s="680" t="s">
        <v>2017</v>
      </c>
      <c r="F1227" s="680"/>
      <c r="G1227" s="81">
        <f>G1224+G1225+G1226</f>
        <v>176.70949999999999</v>
      </c>
    </row>
    <row r="1228" spans="1:7" ht="15" hidden="1" customHeight="1">
      <c r="A1228" s="677" t="s">
        <v>2018</v>
      </c>
      <c r="B1228" s="678"/>
      <c r="C1228" s="56" t="s">
        <v>2005</v>
      </c>
      <c r="D1228" s="56" t="s">
        <v>2006</v>
      </c>
      <c r="E1228" s="56" t="s">
        <v>2007</v>
      </c>
      <c r="F1228" s="56" t="s">
        <v>2008</v>
      </c>
      <c r="G1228" s="57" t="s">
        <v>2009</v>
      </c>
    </row>
    <row r="1229" spans="1:7" ht="28.15" hidden="1" customHeight="1">
      <c r="A1229" s="86" t="s">
        <v>2430</v>
      </c>
      <c r="B1229" s="87" t="s">
        <v>2377</v>
      </c>
      <c r="C1229" s="88" t="s">
        <v>1998</v>
      </c>
      <c r="D1229" s="88" t="s">
        <v>2021</v>
      </c>
      <c r="E1229" s="89">
        <v>0.14799999999999999</v>
      </c>
      <c r="F1229" s="90">
        <v>23.33</v>
      </c>
      <c r="G1229" s="91">
        <f>E1229*F1229</f>
        <v>3.4528400000000001</v>
      </c>
    </row>
    <row r="1230" spans="1:7" ht="15" hidden="1" customHeight="1">
      <c r="A1230" s="86" t="s">
        <v>2431</v>
      </c>
      <c r="B1230" s="87" t="s">
        <v>2378</v>
      </c>
      <c r="C1230" s="88" t="s">
        <v>1998</v>
      </c>
      <c r="D1230" s="88" t="s">
        <v>2021</v>
      </c>
      <c r="E1230" s="89">
        <v>0.35510000000000003</v>
      </c>
      <c r="F1230" s="90">
        <v>28.54</v>
      </c>
      <c r="G1230" s="91">
        <f>E1230*F1230</f>
        <v>10.134554</v>
      </c>
    </row>
    <row r="1231" spans="1:7" ht="18" hidden="1" customHeight="1">
      <c r="A1231" s="79"/>
      <c r="B1231" s="80"/>
      <c r="C1231" s="80"/>
      <c r="D1231" s="80"/>
      <c r="E1231" s="680" t="s">
        <v>2028</v>
      </c>
      <c r="F1231" s="680"/>
      <c r="G1231" s="81">
        <f>G1229+G1230</f>
        <v>13.587394</v>
      </c>
    </row>
    <row r="1232" spans="1:7" ht="15" hidden="1" customHeight="1">
      <c r="A1232" s="79"/>
      <c r="B1232" s="80"/>
      <c r="C1232" s="80"/>
      <c r="D1232" s="80"/>
      <c r="E1232" s="681" t="s">
        <v>2033</v>
      </c>
      <c r="F1232" s="681"/>
      <c r="G1232" s="82">
        <f>G1231+G1227</f>
        <v>190.29689400000001</v>
      </c>
    </row>
    <row r="1233" spans="1:7" ht="19.5" hidden="1" customHeight="1">
      <c r="A1233" s="92" t="s">
        <v>2398</v>
      </c>
      <c r="B1233" s="80"/>
      <c r="C1233" s="80"/>
      <c r="D1233" s="80"/>
      <c r="E1233" s="682"/>
      <c r="F1233" s="682"/>
      <c r="G1233" s="683"/>
    </row>
    <row r="1234" spans="1:7" ht="20.100000000000001" hidden="1" customHeight="1">
      <c r="A1234" s="674" t="s">
        <v>2470</v>
      </c>
      <c r="B1234" s="675"/>
      <c r="C1234" s="675"/>
      <c r="D1234" s="675"/>
      <c r="E1234" s="675"/>
      <c r="F1234" s="675"/>
      <c r="G1234" s="676"/>
    </row>
    <row r="1235" spans="1:7" ht="15" hidden="1" customHeight="1">
      <c r="A1235" s="677" t="s">
        <v>2004</v>
      </c>
      <c r="B1235" s="678"/>
      <c r="C1235" s="56" t="s">
        <v>2005</v>
      </c>
      <c r="D1235" s="56" t="s">
        <v>2006</v>
      </c>
      <c r="E1235" s="56" t="s">
        <v>2007</v>
      </c>
      <c r="F1235" s="56" t="s">
        <v>2008</v>
      </c>
      <c r="G1235" s="57" t="s">
        <v>2009</v>
      </c>
    </row>
    <row r="1236" spans="1:7" ht="21" hidden="1" customHeight="1">
      <c r="A1236" s="86" t="s">
        <v>2471</v>
      </c>
      <c r="B1236" s="87" t="s">
        <v>2462</v>
      </c>
      <c r="C1236" s="88" t="s">
        <v>1998</v>
      </c>
      <c r="D1236" s="88" t="s">
        <v>11</v>
      </c>
      <c r="E1236" s="89">
        <v>0.01</v>
      </c>
      <c r="F1236" s="90">
        <v>8.9499999999999993</v>
      </c>
      <c r="G1236" s="91">
        <f>E1236*F1236</f>
        <v>8.9499999999999996E-2</v>
      </c>
    </row>
    <row r="1237" spans="1:7" ht="38.1" hidden="1" customHeight="1">
      <c r="A1237" s="86" t="s">
        <v>2463</v>
      </c>
      <c r="B1237" s="87" t="s">
        <v>2464</v>
      </c>
      <c r="C1237" s="88" t="s">
        <v>2335</v>
      </c>
      <c r="D1237" s="88" t="s">
        <v>11</v>
      </c>
      <c r="E1237" s="89">
        <v>2</v>
      </c>
      <c r="F1237" s="90">
        <v>55.59</v>
      </c>
      <c r="G1237" s="91">
        <v>111.18</v>
      </c>
    </row>
    <row r="1238" spans="1:7" ht="38.1" hidden="1" customHeight="1">
      <c r="A1238" s="86" t="s">
        <v>2472</v>
      </c>
      <c r="B1238" s="87" t="s">
        <v>2473</v>
      </c>
      <c r="C1238" s="88" t="s">
        <v>2335</v>
      </c>
      <c r="D1238" s="88" t="s">
        <v>11</v>
      </c>
      <c r="E1238" s="89">
        <v>1</v>
      </c>
      <c r="F1238" s="90">
        <v>145.96</v>
      </c>
      <c r="G1238" s="91">
        <v>145.96</v>
      </c>
    </row>
    <row r="1239" spans="1:7" ht="15" hidden="1" customHeight="1">
      <c r="A1239" s="79"/>
      <c r="B1239" s="80"/>
      <c r="C1239" s="80"/>
      <c r="D1239" s="80"/>
      <c r="E1239" s="680" t="s">
        <v>2017</v>
      </c>
      <c r="F1239" s="680"/>
      <c r="G1239" s="81">
        <f>G1238+G1237+G1236</f>
        <v>257.22949999999997</v>
      </c>
    </row>
    <row r="1240" spans="1:7" ht="15" hidden="1" customHeight="1">
      <c r="A1240" s="677" t="s">
        <v>2018</v>
      </c>
      <c r="B1240" s="678"/>
      <c r="C1240" s="56" t="s">
        <v>2005</v>
      </c>
      <c r="D1240" s="56" t="s">
        <v>2006</v>
      </c>
      <c r="E1240" s="56" t="s">
        <v>2007</v>
      </c>
      <c r="F1240" s="56" t="s">
        <v>2008</v>
      </c>
      <c r="G1240" s="57" t="s">
        <v>2009</v>
      </c>
    </row>
    <row r="1241" spans="1:7" ht="25.9" hidden="1" customHeight="1">
      <c r="A1241" s="86" t="s">
        <v>2430</v>
      </c>
      <c r="B1241" s="87" t="s">
        <v>2377</v>
      </c>
      <c r="C1241" s="88" t="s">
        <v>1998</v>
      </c>
      <c r="D1241" s="88" t="s">
        <v>2021</v>
      </c>
      <c r="E1241" s="89">
        <v>0.4</v>
      </c>
      <c r="F1241" s="90">
        <v>23.33</v>
      </c>
      <c r="G1241" s="91">
        <f>E1241*F1241</f>
        <v>9.3320000000000007</v>
      </c>
    </row>
    <row r="1242" spans="1:7" ht="15" hidden="1" customHeight="1">
      <c r="A1242" s="86" t="s">
        <v>2431</v>
      </c>
      <c r="B1242" s="87" t="s">
        <v>2378</v>
      </c>
      <c r="C1242" s="88" t="s">
        <v>1998</v>
      </c>
      <c r="D1242" s="88" t="s">
        <v>2021</v>
      </c>
      <c r="E1242" s="89">
        <v>0.4</v>
      </c>
      <c r="F1242" s="90">
        <v>28.54</v>
      </c>
      <c r="G1242" s="91">
        <f>E1242*F1242</f>
        <v>11.416</v>
      </c>
    </row>
    <row r="1243" spans="1:7" ht="18" hidden="1" customHeight="1">
      <c r="A1243" s="79"/>
      <c r="B1243" s="80"/>
      <c r="C1243" s="80"/>
      <c r="D1243" s="80"/>
      <c r="E1243" s="680" t="s">
        <v>2028</v>
      </c>
      <c r="F1243" s="680"/>
      <c r="G1243" s="81">
        <f>G1242+G1241</f>
        <v>20.748000000000001</v>
      </c>
    </row>
    <row r="1244" spans="1:7" ht="15" hidden="1" customHeight="1">
      <c r="A1244" s="79"/>
      <c r="B1244" s="80"/>
      <c r="C1244" s="80"/>
      <c r="D1244" s="80"/>
      <c r="E1244" s="681" t="s">
        <v>2033</v>
      </c>
      <c r="F1244" s="681"/>
      <c r="G1244" s="82">
        <f>G1243+G1239</f>
        <v>277.97750000000002</v>
      </c>
    </row>
    <row r="1245" spans="1:7" ht="14.25" hidden="1" customHeight="1">
      <c r="A1245" s="92" t="s">
        <v>2402</v>
      </c>
      <c r="B1245" s="80"/>
      <c r="C1245" s="80"/>
      <c r="D1245" s="80"/>
      <c r="E1245" s="682"/>
      <c r="F1245" s="682"/>
      <c r="G1245" s="683"/>
    </row>
    <row r="1246" spans="1:7" ht="20.100000000000001" hidden="1" customHeight="1">
      <c r="A1246" s="674" t="s">
        <v>2474</v>
      </c>
      <c r="B1246" s="675"/>
      <c r="C1246" s="675"/>
      <c r="D1246" s="675"/>
      <c r="E1246" s="675"/>
      <c r="F1246" s="675"/>
      <c r="G1246" s="676"/>
    </row>
    <row r="1247" spans="1:7" ht="15" hidden="1" customHeight="1">
      <c r="A1247" s="677" t="s">
        <v>2004</v>
      </c>
      <c r="B1247" s="678"/>
      <c r="C1247" s="56" t="s">
        <v>2005</v>
      </c>
      <c r="D1247" s="56" t="s">
        <v>2006</v>
      </c>
      <c r="E1247" s="56" t="s">
        <v>2007</v>
      </c>
      <c r="F1247" s="56" t="s">
        <v>2008</v>
      </c>
      <c r="G1247" s="57" t="s">
        <v>2009</v>
      </c>
    </row>
    <row r="1248" spans="1:7" ht="29.1" hidden="1" customHeight="1">
      <c r="A1248" s="86" t="s">
        <v>2475</v>
      </c>
      <c r="B1248" s="87" t="s">
        <v>2476</v>
      </c>
      <c r="C1248" s="88" t="s">
        <v>2335</v>
      </c>
      <c r="D1248" s="88" t="s">
        <v>11</v>
      </c>
      <c r="E1248" s="89">
        <v>1</v>
      </c>
      <c r="F1248" s="90">
        <v>2057.4699999999998</v>
      </c>
      <c r="G1248" s="91">
        <v>2057.4699999999998</v>
      </c>
    </row>
    <row r="1249" spans="1:7" ht="15" hidden="1" customHeight="1">
      <c r="A1249" s="79"/>
      <c r="B1249" s="80"/>
      <c r="C1249" s="80"/>
      <c r="D1249" s="80"/>
      <c r="E1249" s="680" t="s">
        <v>2017</v>
      </c>
      <c r="F1249" s="680"/>
      <c r="G1249" s="81">
        <v>2057.4699999999998</v>
      </c>
    </row>
    <row r="1250" spans="1:7" ht="15" hidden="1" customHeight="1">
      <c r="A1250" s="677" t="s">
        <v>2018</v>
      </c>
      <c r="B1250" s="678"/>
      <c r="C1250" s="56" t="s">
        <v>2005</v>
      </c>
      <c r="D1250" s="56" t="s">
        <v>2006</v>
      </c>
      <c r="E1250" s="56" t="s">
        <v>2007</v>
      </c>
      <c r="F1250" s="56" t="s">
        <v>2008</v>
      </c>
      <c r="G1250" s="57" t="s">
        <v>2009</v>
      </c>
    </row>
    <row r="1251" spans="1:7" ht="21" hidden="1" customHeight="1">
      <c r="A1251" s="86" t="s">
        <v>2430</v>
      </c>
      <c r="B1251" s="87" t="s">
        <v>2377</v>
      </c>
      <c r="C1251" s="88" t="s">
        <v>1998</v>
      </c>
      <c r="D1251" s="88" t="s">
        <v>2021</v>
      </c>
      <c r="E1251" s="89">
        <v>8</v>
      </c>
      <c r="F1251" s="90">
        <v>23.33</v>
      </c>
      <c r="G1251" s="91">
        <f>E1251*F1251</f>
        <v>186.64</v>
      </c>
    </row>
    <row r="1252" spans="1:7" ht="15" hidden="1" customHeight="1">
      <c r="A1252" s="86" t="s">
        <v>2431</v>
      </c>
      <c r="B1252" s="87" t="s">
        <v>2378</v>
      </c>
      <c r="C1252" s="88" t="s">
        <v>1998</v>
      </c>
      <c r="D1252" s="88" t="s">
        <v>2021</v>
      </c>
      <c r="E1252" s="89">
        <v>8</v>
      </c>
      <c r="F1252" s="90">
        <v>28.54</v>
      </c>
      <c r="G1252" s="91">
        <f>E1252*F1252</f>
        <v>228.32</v>
      </c>
    </row>
    <row r="1253" spans="1:7" ht="15" hidden="1" customHeight="1">
      <c r="A1253" s="86">
        <v>88266</v>
      </c>
      <c r="B1253" s="87" t="s">
        <v>2477</v>
      </c>
      <c r="C1253" s="88" t="s">
        <v>1998</v>
      </c>
      <c r="D1253" s="88" t="s">
        <v>2021</v>
      </c>
      <c r="E1253" s="89">
        <v>8</v>
      </c>
      <c r="F1253" s="90">
        <v>40.97</v>
      </c>
      <c r="G1253" s="91">
        <f>E1253*F1253</f>
        <v>327.76</v>
      </c>
    </row>
    <row r="1254" spans="1:7" ht="18" hidden="1" customHeight="1">
      <c r="A1254" s="79"/>
      <c r="B1254" s="80"/>
      <c r="C1254" s="80"/>
      <c r="D1254" s="80"/>
      <c r="E1254" s="680" t="s">
        <v>2028</v>
      </c>
      <c r="F1254" s="680"/>
      <c r="G1254" s="81">
        <f>G1253+G1252+G1251</f>
        <v>742.72</v>
      </c>
    </row>
    <row r="1255" spans="1:7" ht="15" hidden="1" customHeight="1">
      <c r="A1255" s="79"/>
      <c r="B1255" s="80"/>
      <c r="C1255" s="80"/>
      <c r="D1255" s="80"/>
      <c r="E1255" s="681" t="s">
        <v>2033</v>
      </c>
      <c r="F1255" s="681"/>
      <c r="G1255" s="82">
        <f>G1254+G1249</f>
        <v>2800.19</v>
      </c>
    </row>
    <row r="1256" spans="1:7" ht="16.5" hidden="1" customHeight="1">
      <c r="A1256" s="92" t="s">
        <v>2478</v>
      </c>
      <c r="B1256" s="80"/>
      <c r="C1256" s="80"/>
      <c r="D1256" s="80"/>
      <c r="E1256" s="682"/>
      <c r="F1256" s="682"/>
      <c r="G1256" s="683"/>
    </row>
    <row r="1257" spans="1:7" ht="20.100000000000001" hidden="1" customHeight="1">
      <c r="A1257" s="674" t="s">
        <v>2479</v>
      </c>
      <c r="B1257" s="675"/>
      <c r="C1257" s="675"/>
      <c r="D1257" s="675"/>
      <c r="E1257" s="675"/>
      <c r="F1257" s="675"/>
      <c r="G1257" s="676"/>
    </row>
    <row r="1258" spans="1:7" ht="15" hidden="1" customHeight="1">
      <c r="A1258" s="677" t="s">
        <v>2004</v>
      </c>
      <c r="B1258" s="678"/>
      <c r="C1258" s="56" t="s">
        <v>2005</v>
      </c>
      <c r="D1258" s="56" t="s">
        <v>2006</v>
      </c>
      <c r="E1258" s="56" t="s">
        <v>2007</v>
      </c>
      <c r="F1258" s="56" t="s">
        <v>2008</v>
      </c>
      <c r="G1258" s="57" t="s">
        <v>2009</v>
      </c>
    </row>
    <row r="1259" spans="1:7" ht="21" hidden="1" customHeight="1">
      <c r="A1259" s="86">
        <v>39607</v>
      </c>
      <c r="B1259" s="87" t="s">
        <v>2480</v>
      </c>
      <c r="C1259" s="88" t="s">
        <v>1998</v>
      </c>
      <c r="D1259" s="88" t="s">
        <v>11</v>
      </c>
      <c r="E1259" s="89">
        <v>1</v>
      </c>
      <c r="F1259" s="90">
        <v>29.65</v>
      </c>
      <c r="G1259" s="91">
        <f>E1259*F1259</f>
        <v>29.65</v>
      </c>
    </row>
    <row r="1260" spans="1:7" ht="15" hidden="1" customHeight="1">
      <c r="A1260" s="79"/>
      <c r="B1260" s="80"/>
      <c r="C1260" s="80"/>
      <c r="D1260" s="80"/>
      <c r="E1260" s="680" t="s">
        <v>2017</v>
      </c>
      <c r="F1260" s="680"/>
      <c r="G1260" s="81">
        <f>G1259</f>
        <v>29.65</v>
      </c>
    </row>
    <row r="1261" spans="1:7" ht="15" hidden="1" customHeight="1">
      <c r="A1261" s="677" t="s">
        <v>2018</v>
      </c>
      <c r="B1261" s="678"/>
      <c r="C1261" s="56" t="s">
        <v>2005</v>
      </c>
      <c r="D1261" s="56" t="s">
        <v>2006</v>
      </c>
      <c r="E1261" s="56" t="s">
        <v>2007</v>
      </c>
      <c r="F1261" s="56" t="s">
        <v>2008</v>
      </c>
      <c r="G1261" s="57" t="s">
        <v>2009</v>
      </c>
    </row>
    <row r="1262" spans="1:7" ht="21" hidden="1" customHeight="1">
      <c r="A1262" s="86" t="s">
        <v>2430</v>
      </c>
      <c r="B1262" s="87" t="s">
        <v>2377</v>
      </c>
      <c r="C1262" s="88" t="s">
        <v>1998</v>
      </c>
      <c r="D1262" s="88" t="s">
        <v>2021</v>
      </c>
      <c r="E1262" s="89">
        <v>0.5</v>
      </c>
      <c r="F1262" s="90">
        <v>23.33</v>
      </c>
      <c r="G1262" s="91">
        <f>E1262*F1262</f>
        <v>11.664999999999999</v>
      </c>
    </row>
    <row r="1263" spans="1:7" ht="15" hidden="1" customHeight="1">
      <c r="A1263" s="86" t="s">
        <v>2481</v>
      </c>
      <c r="B1263" s="87" t="s">
        <v>2477</v>
      </c>
      <c r="C1263" s="88" t="s">
        <v>1998</v>
      </c>
      <c r="D1263" s="88" t="s">
        <v>2021</v>
      </c>
      <c r="E1263" s="89">
        <v>0.3</v>
      </c>
      <c r="F1263" s="90">
        <v>40.97</v>
      </c>
      <c r="G1263" s="91">
        <f>E1263*F1263</f>
        <v>12.291</v>
      </c>
    </row>
    <row r="1264" spans="1:7" ht="18" hidden="1" customHeight="1">
      <c r="A1264" s="79"/>
      <c r="B1264" s="80"/>
      <c r="C1264" s="80"/>
      <c r="D1264" s="80"/>
      <c r="E1264" s="680" t="s">
        <v>2028</v>
      </c>
      <c r="F1264" s="680"/>
      <c r="G1264" s="81">
        <f>G1262+G1263</f>
        <v>23.956</v>
      </c>
    </row>
    <row r="1265" spans="1:7" ht="15" hidden="1" customHeight="1">
      <c r="A1265" s="79"/>
      <c r="B1265" s="80"/>
      <c r="C1265" s="80"/>
      <c r="D1265" s="80"/>
      <c r="E1265" s="681" t="s">
        <v>2033</v>
      </c>
      <c r="F1265" s="681"/>
      <c r="G1265" s="82">
        <f>G1264+G1260</f>
        <v>53.606000000000002</v>
      </c>
    </row>
    <row r="1266" spans="1:7" ht="15.75" hidden="1" customHeight="1">
      <c r="A1266" s="92" t="s">
        <v>2482</v>
      </c>
      <c r="B1266" s="80"/>
      <c r="C1266" s="80"/>
      <c r="D1266" s="80"/>
      <c r="E1266" s="682"/>
      <c r="F1266" s="682"/>
      <c r="G1266" s="683"/>
    </row>
    <row r="1267" spans="1:7" ht="20.100000000000001" hidden="1" customHeight="1">
      <c r="A1267" s="674" t="s">
        <v>2483</v>
      </c>
      <c r="B1267" s="675"/>
      <c r="C1267" s="675"/>
      <c r="D1267" s="675"/>
      <c r="E1267" s="675"/>
      <c r="F1267" s="675"/>
      <c r="G1267" s="676"/>
    </row>
    <row r="1268" spans="1:7" ht="15" hidden="1" customHeight="1">
      <c r="A1268" s="677" t="s">
        <v>2004</v>
      </c>
      <c r="B1268" s="678"/>
      <c r="C1268" s="56" t="s">
        <v>2005</v>
      </c>
      <c r="D1268" s="56" t="s">
        <v>2006</v>
      </c>
      <c r="E1268" s="56" t="s">
        <v>2007</v>
      </c>
      <c r="F1268" s="56" t="s">
        <v>2008</v>
      </c>
      <c r="G1268" s="57" t="s">
        <v>2009</v>
      </c>
    </row>
    <row r="1269" spans="1:7" ht="29.1" hidden="1" customHeight="1">
      <c r="A1269" s="86" t="s">
        <v>2484</v>
      </c>
      <c r="B1269" s="87" t="s">
        <v>2485</v>
      </c>
      <c r="C1269" s="88" t="s">
        <v>2335</v>
      </c>
      <c r="D1269" s="88" t="s">
        <v>11</v>
      </c>
      <c r="E1269" s="89">
        <v>1</v>
      </c>
      <c r="F1269" s="90">
        <v>23.32</v>
      </c>
      <c r="G1269" s="91">
        <v>23.32</v>
      </c>
    </row>
    <row r="1270" spans="1:7" ht="15" hidden="1" customHeight="1">
      <c r="A1270" s="79"/>
      <c r="B1270" s="80"/>
      <c r="C1270" s="80"/>
      <c r="D1270" s="80"/>
      <c r="E1270" s="680" t="s">
        <v>2017</v>
      </c>
      <c r="F1270" s="680"/>
      <c r="G1270" s="81">
        <v>23.32</v>
      </c>
    </row>
    <row r="1271" spans="1:7" ht="15" hidden="1" customHeight="1">
      <c r="A1271" s="677" t="s">
        <v>2018</v>
      </c>
      <c r="B1271" s="678"/>
      <c r="C1271" s="56" t="s">
        <v>2005</v>
      </c>
      <c r="D1271" s="56" t="s">
        <v>2006</v>
      </c>
      <c r="E1271" s="56" t="s">
        <v>2007</v>
      </c>
      <c r="F1271" s="56" t="s">
        <v>2008</v>
      </c>
      <c r="G1271" s="57" t="s">
        <v>2009</v>
      </c>
    </row>
    <row r="1272" spans="1:7" ht="15" hidden="1" customHeight="1">
      <c r="A1272" s="86" t="s">
        <v>2431</v>
      </c>
      <c r="B1272" s="87" t="s">
        <v>2378</v>
      </c>
      <c r="C1272" s="88" t="s">
        <v>1998</v>
      </c>
      <c r="D1272" s="88" t="s">
        <v>2021</v>
      </c>
      <c r="E1272" s="89">
        <v>0.2</v>
      </c>
      <c r="F1272" s="90">
        <v>28.54</v>
      </c>
      <c r="G1272" s="91">
        <f>E1272*F1272</f>
        <v>5.7080000000000002</v>
      </c>
    </row>
    <row r="1273" spans="1:7" ht="18" hidden="1" customHeight="1">
      <c r="A1273" s="79"/>
      <c r="B1273" s="80"/>
      <c r="C1273" s="80"/>
      <c r="D1273" s="80"/>
      <c r="E1273" s="680" t="s">
        <v>2028</v>
      </c>
      <c r="F1273" s="680"/>
      <c r="G1273" s="81">
        <f>G1272</f>
        <v>5.7080000000000002</v>
      </c>
    </row>
    <row r="1274" spans="1:7" ht="15" hidden="1" customHeight="1">
      <c r="A1274" s="79"/>
      <c r="B1274" s="80"/>
      <c r="C1274" s="80"/>
      <c r="D1274" s="80"/>
      <c r="E1274" s="681" t="s">
        <v>2033</v>
      </c>
      <c r="F1274" s="681"/>
      <c r="G1274" s="82">
        <f>G1273+G1270</f>
        <v>29.027999999999999</v>
      </c>
    </row>
    <row r="1275" spans="1:7" ht="15.75" hidden="1" customHeight="1">
      <c r="A1275" s="92" t="s">
        <v>2486</v>
      </c>
      <c r="B1275" s="80"/>
      <c r="C1275" s="80"/>
      <c r="D1275" s="80"/>
      <c r="E1275" s="682"/>
      <c r="F1275" s="682"/>
      <c r="G1275" s="683"/>
    </row>
    <row r="1276" spans="1:7" ht="20.100000000000001" hidden="1" customHeight="1">
      <c r="A1276" s="674" t="s">
        <v>2487</v>
      </c>
      <c r="B1276" s="675"/>
      <c r="C1276" s="675"/>
      <c r="D1276" s="675"/>
      <c r="E1276" s="675"/>
      <c r="F1276" s="675"/>
      <c r="G1276" s="676"/>
    </row>
    <row r="1277" spans="1:7" ht="15" hidden="1" customHeight="1">
      <c r="A1277" s="677" t="s">
        <v>2004</v>
      </c>
      <c r="B1277" s="678"/>
      <c r="C1277" s="56" t="s">
        <v>2005</v>
      </c>
      <c r="D1277" s="56" t="s">
        <v>2006</v>
      </c>
      <c r="E1277" s="56" t="s">
        <v>2007</v>
      </c>
      <c r="F1277" s="56" t="s">
        <v>2008</v>
      </c>
      <c r="G1277" s="57" t="s">
        <v>2009</v>
      </c>
    </row>
    <row r="1278" spans="1:7" ht="29.1" hidden="1" customHeight="1">
      <c r="A1278" s="86" t="s">
        <v>2488</v>
      </c>
      <c r="B1278" s="87" t="s">
        <v>2489</v>
      </c>
      <c r="C1278" s="88" t="s">
        <v>2335</v>
      </c>
      <c r="D1278" s="88" t="s">
        <v>11</v>
      </c>
      <c r="E1278" s="89">
        <v>1</v>
      </c>
      <c r="F1278" s="90">
        <v>157.94</v>
      </c>
      <c r="G1278" s="91">
        <v>157.94</v>
      </c>
    </row>
    <row r="1279" spans="1:7" ht="15" hidden="1" customHeight="1">
      <c r="A1279" s="79"/>
      <c r="B1279" s="80"/>
      <c r="C1279" s="80"/>
      <c r="D1279" s="80"/>
      <c r="E1279" s="680" t="s">
        <v>2017</v>
      </c>
      <c r="F1279" s="680"/>
      <c r="G1279" s="81">
        <v>157.94</v>
      </c>
    </row>
    <row r="1280" spans="1:7" ht="15" hidden="1" customHeight="1">
      <c r="A1280" s="677" t="s">
        <v>2018</v>
      </c>
      <c r="B1280" s="678"/>
      <c r="C1280" s="56" t="s">
        <v>2005</v>
      </c>
      <c r="D1280" s="56" t="s">
        <v>2006</v>
      </c>
      <c r="E1280" s="56" t="s">
        <v>2007</v>
      </c>
      <c r="F1280" s="56" t="s">
        <v>2008</v>
      </c>
      <c r="G1280" s="57" t="s">
        <v>2009</v>
      </c>
    </row>
    <row r="1281" spans="1:7" ht="21" hidden="1" customHeight="1">
      <c r="A1281" s="86">
        <v>88243</v>
      </c>
      <c r="B1281" s="87" t="s">
        <v>2244</v>
      </c>
      <c r="C1281" s="88" t="s">
        <v>1998</v>
      </c>
      <c r="D1281" s="88" t="s">
        <v>2021</v>
      </c>
      <c r="E1281" s="89">
        <v>0.75</v>
      </c>
      <c r="F1281" s="90">
        <v>24.12</v>
      </c>
      <c r="G1281" s="91">
        <f>E1281*F1281</f>
        <v>18.09</v>
      </c>
    </row>
    <row r="1282" spans="1:7" ht="15" hidden="1" customHeight="1">
      <c r="A1282" s="86" t="s">
        <v>2431</v>
      </c>
      <c r="B1282" s="87" t="s">
        <v>2378</v>
      </c>
      <c r="C1282" s="88" t="s">
        <v>1998</v>
      </c>
      <c r="D1282" s="88" t="s">
        <v>2021</v>
      </c>
      <c r="E1282" s="89">
        <v>0.75</v>
      </c>
      <c r="F1282" s="90">
        <v>28.54</v>
      </c>
      <c r="G1282" s="91">
        <f>E1282*F1282</f>
        <v>21.405000000000001</v>
      </c>
    </row>
    <row r="1283" spans="1:7" ht="18" hidden="1" customHeight="1">
      <c r="A1283" s="79"/>
      <c r="B1283" s="80"/>
      <c r="C1283" s="80"/>
      <c r="D1283" s="80"/>
      <c r="E1283" s="680" t="s">
        <v>2028</v>
      </c>
      <c r="F1283" s="680"/>
      <c r="G1283" s="81">
        <f>G1282+G1281</f>
        <v>39.494999999999997</v>
      </c>
    </row>
    <row r="1284" spans="1:7" ht="15" hidden="1" customHeight="1">
      <c r="A1284" s="79"/>
      <c r="B1284" s="80"/>
      <c r="C1284" s="80"/>
      <c r="D1284" s="80"/>
      <c r="E1284" s="681" t="s">
        <v>2033</v>
      </c>
      <c r="F1284" s="681"/>
      <c r="G1284" s="82">
        <f>G1283+G1279</f>
        <v>197.435</v>
      </c>
    </row>
    <row r="1285" spans="1:7" ht="16.5" hidden="1" customHeight="1">
      <c r="A1285" s="92" t="s">
        <v>2490</v>
      </c>
      <c r="B1285" s="80"/>
      <c r="C1285" s="80"/>
      <c r="D1285" s="80"/>
      <c r="E1285" s="682"/>
      <c r="F1285" s="682"/>
      <c r="G1285" s="683"/>
    </row>
    <row r="1286" spans="1:7" ht="20.100000000000001" hidden="1" customHeight="1">
      <c r="A1286" s="674" t="s">
        <v>2491</v>
      </c>
      <c r="B1286" s="675"/>
      <c r="C1286" s="675"/>
      <c r="D1286" s="675"/>
      <c r="E1286" s="675"/>
      <c r="F1286" s="675"/>
      <c r="G1286" s="676"/>
    </row>
    <row r="1287" spans="1:7" ht="15" hidden="1" customHeight="1">
      <c r="A1287" s="677" t="s">
        <v>2004</v>
      </c>
      <c r="B1287" s="678"/>
      <c r="C1287" s="56" t="s">
        <v>2005</v>
      </c>
      <c r="D1287" s="56" t="s">
        <v>2006</v>
      </c>
      <c r="E1287" s="56" t="s">
        <v>2007</v>
      </c>
      <c r="F1287" s="56" t="s">
        <v>2008</v>
      </c>
      <c r="G1287" s="57" t="s">
        <v>2009</v>
      </c>
    </row>
    <row r="1288" spans="1:7" ht="15" hidden="1" customHeight="1">
      <c r="A1288" s="86">
        <v>4374</v>
      </c>
      <c r="B1288" s="87" t="s">
        <v>2492</v>
      </c>
      <c r="C1288" s="88" t="s">
        <v>1998</v>
      </c>
      <c r="D1288" s="88" t="s">
        <v>11</v>
      </c>
      <c r="E1288" s="89">
        <v>2</v>
      </c>
      <c r="F1288" s="90">
        <v>0.55000000000000004</v>
      </c>
      <c r="G1288" s="91">
        <f>E1288*F1288</f>
        <v>1.1000000000000001</v>
      </c>
    </row>
    <row r="1289" spans="1:7" ht="29.1" hidden="1" customHeight="1">
      <c r="A1289" s="86" t="s">
        <v>2484</v>
      </c>
      <c r="B1289" s="87" t="s">
        <v>2485</v>
      </c>
      <c r="C1289" s="88" t="s">
        <v>2335</v>
      </c>
      <c r="D1289" s="88" t="s">
        <v>11</v>
      </c>
      <c r="E1289" s="89">
        <v>1</v>
      </c>
      <c r="F1289" s="90">
        <v>23.32</v>
      </c>
      <c r="G1289" s="91">
        <v>23.32</v>
      </c>
    </row>
    <row r="1290" spans="1:7" ht="15" hidden="1" customHeight="1">
      <c r="A1290" s="79"/>
      <c r="B1290" s="80"/>
      <c r="C1290" s="80"/>
      <c r="D1290" s="80"/>
      <c r="E1290" s="680" t="s">
        <v>2017</v>
      </c>
      <c r="F1290" s="680"/>
      <c r="G1290" s="81">
        <f>G1289+G1288</f>
        <v>24.42</v>
      </c>
    </row>
    <row r="1291" spans="1:7" ht="15" hidden="1" customHeight="1">
      <c r="A1291" s="677" t="s">
        <v>2018</v>
      </c>
      <c r="B1291" s="678"/>
      <c r="C1291" s="56" t="s">
        <v>2005</v>
      </c>
      <c r="D1291" s="56" t="s">
        <v>2006</v>
      </c>
      <c r="E1291" s="56" t="s">
        <v>2007</v>
      </c>
      <c r="F1291" s="56" t="s">
        <v>2008</v>
      </c>
      <c r="G1291" s="57" t="s">
        <v>2009</v>
      </c>
    </row>
    <row r="1292" spans="1:7" ht="21" hidden="1" customHeight="1">
      <c r="A1292" s="86" t="s">
        <v>2248</v>
      </c>
      <c r="B1292" s="87" t="s">
        <v>2244</v>
      </c>
      <c r="C1292" s="88" t="s">
        <v>1998</v>
      </c>
      <c r="D1292" s="88" t="s">
        <v>2021</v>
      </c>
      <c r="E1292" s="89">
        <v>0.2</v>
      </c>
      <c r="F1292" s="90">
        <v>24.12</v>
      </c>
      <c r="G1292" s="91">
        <f>E1292*F1292</f>
        <v>4.8239999999999998</v>
      </c>
    </row>
    <row r="1293" spans="1:7" ht="15" hidden="1" customHeight="1">
      <c r="A1293" s="86" t="s">
        <v>2431</v>
      </c>
      <c r="B1293" s="87" t="s">
        <v>2378</v>
      </c>
      <c r="C1293" s="88" t="s">
        <v>1998</v>
      </c>
      <c r="D1293" s="88" t="s">
        <v>2021</v>
      </c>
      <c r="E1293" s="89">
        <v>0.2</v>
      </c>
      <c r="F1293" s="90">
        <v>28.54</v>
      </c>
      <c r="G1293" s="91">
        <f>E1293*F1293</f>
        <v>5.7080000000000002</v>
      </c>
    </row>
    <row r="1294" spans="1:7" ht="18" hidden="1" customHeight="1">
      <c r="A1294" s="79"/>
      <c r="B1294" s="80"/>
      <c r="C1294" s="80"/>
      <c r="D1294" s="80"/>
      <c r="E1294" s="680" t="s">
        <v>2028</v>
      </c>
      <c r="F1294" s="680"/>
      <c r="G1294" s="81">
        <f>G1293+G1292</f>
        <v>10.532</v>
      </c>
    </row>
    <row r="1295" spans="1:7" ht="15" hidden="1" customHeight="1">
      <c r="A1295" s="79"/>
      <c r="B1295" s="80"/>
      <c r="C1295" s="80"/>
      <c r="D1295" s="80"/>
      <c r="E1295" s="681" t="s">
        <v>2033</v>
      </c>
      <c r="F1295" s="681"/>
      <c r="G1295" s="82">
        <f>G1294+G1290</f>
        <v>34.951999999999998</v>
      </c>
    </row>
    <row r="1296" spans="1:7" ht="18" hidden="1" customHeight="1">
      <c r="A1296" s="92" t="s">
        <v>2402</v>
      </c>
      <c r="B1296" s="80"/>
      <c r="C1296" s="80"/>
      <c r="D1296" s="80"/>
      <c r="E1296" s="682"/>
      <c r="F1296" s="682"/>
      <c r="G1296" s="683"/>
    </row>
    <row r="1297" spans="1:7" ht="20.100000000000001" hidden="1" customHeight="1">
      <c r="A1297" s="674" t="s">
        <v>2493</v>
      </c>
      <c r="B1297" s="675"/>
      <c r="C1297" s="675"/>
      <c r="D1297" s="675"/>
      <c r="E1297" s="675"/>
      <c r="F1297" s="675"/>
      <c r="G1297" s="676"/>
    </row>
    <row r="1298" spans="1:7" ht="15" hidden="1" customHeight="1">
      <c r="A1298" s="677" t="s">
        <v>2004</v>
      </c>
      <c r="B1298" s="678"/>
      <c r="C1298" s="56" t="s">
        <v>2005</v>
      </c>
      <c r="D1298" s="56" t="s">
        <v>2006</v>
      </c>
      <c r="E1298" s="56" t="s">
        <v>2007</v>
      </c>
      <c r="F1298" s="56" t="s">
        <v>2008</v>
      </c>
      <c r="G1298" s="57" t="s">
        <v>2009</v>
      </c>
    </row>
    <row r="1299" spans="1:7" ht="29.1" hidden="1" customHeight="1">
      <c r="A1299" s="86">
        <v>38084</v>
      </c>
      <c r="B1299" s="87" t="s">
        <v>2494</v>
      </c>
      <c r="C1299" s="88" t="s">
        <v>1998</v>
      </c>
      <c r="D1299" s="88" t="s">
        <v>11</v>
      </c>
      <c r="E1299" s="89">
        <v>1</v>
      </c>
      <c r="F1299" s="90">
        <v>14.79</v>
      </c>
      <c r="G1299" s="91">
        <f>E1299*F1299</f>
        <v>14.79</v>
      </c>
    </row>
    <row r="1300" spans="1:7" ht="15" hidden="1" customHeight="1">
      <c r="A1300" s="79"/>
      <c r="B1300" s="80"/>
      <c r="C1300" s="80"/>
      <c r="D1300" s="80"/>
      <c r="E1300" s="680" t="s">
        <v>2017</v>
      </c>
      <c r="F1300" s="680"/>
      <c r="G1300" s="81">
        <f>G1299</f>
        <v>14.79</v>
      </c>
    </row>
    <row r="1301" spans="1:7" ht="15" hidden="1" customHeight="1">
      <c r="A1301" s="677" t="s">
        <v>2018</v>
      </c>
      <c r="B1301" s="678"/>
      <c r="C1301" s="56" t="s">
        <v>2005</v>
      </c>
      <c r="D1301" s="56" t="s">
        <v>2006</v>
      </c>
      <c r="E1301" s="56" t="s">
        <v>2007</v>
      </c>
      <c r="F1301" s="56" t="s">
        <v>2008</v>
      </c>
      <c r="G1301" s="57" t="s">
        <v>2009</v>
      </c>
    </row>
    <row r="1302" spans="1:7" ht="28.15" hidden="1" customHeight="1">
      <c r="A1302" s="86" t="s">
        <v>2430</v>
      </c>
      <c r="B1302" s="87" t="s">
        <v>2377</v>
      </c>
      <c r="C1302" s="88" t="s">
        <v>1998</v>
      </c>
      <c r="D1302" s="88" t="s">
        <v>2021</v>
      </c>
      <c r="E1302" s="89">
        <v>0.20619999999999999</v>
      </c>
      <c r="F1302" s="90">
        <v>23.33</v>
      </c>
      <c r="G1302" s="91">
        <f>E1302*F1302</f>
        <v>4.8106460000000002</v>
      </c>
    </row>
    <row r="1303" spans="1:7" ht="15" hidden="1" customHeight="1">
      <c r="A1303" s="86" t="s">
        <v>2431</v>
      </c>
      <c r="B1303" s="87" t="s">
        <v>2378</v>
      </c>
      <c r="C1303" s="88" t="s">
        <v>1998</v>
      </c>
      <c r="D1303" s="88" t="s">
        <v>2021</v>
      </c>
      <c r="E1303" s="89">
        <v>0.20619999999999999</v>
      </c>
      <c r="F1303" s="90">
        <v>28.54</v>
      </c>
      <c r="G1303" s="91">
        <f>E1303*F1303</f>
        <v>5.8849479999999996</v>
      </c>
    </row>
    <row r="1304" spans="1:7" ht="18" hidden="1" customHeight="1">
      <c r="A1304" s="79"/>
      <c r="B1304" s="80"/>
      <c r="C1304" s="80"/>
      <c r="D1304" s="80"/>
      <c r="E1304" s="680" t="s">
        <v>2028</v>
      </c>
      <c r="F1304" s="680"/>
      <c r="G1304" s="81">
        <f>G1303+G1302</f>
        <v>10.695594</v>
      </c>
    </row>
    <row r="1305" spans="1:7" ht="15" hidden="1" customHeight="1">
      <c r="A1305" s="79"/>
      <c r="B1305" s="80"/>
      <c r="C1305" s="80"/>
      <c r="D1305" s="80"/>
      <c r="E1305" s="681" t="s">
        <v>2033</v>
      </c>
      <c r="F1305" s="681"/>
      <c r="G1305" s="82">
        <f>G1304+G1300</f>
        <v>25.485593999999999</v>
      </c>
    </row>
    <row r="1306" spans="1:7" ht="18" hidden="1" customHeight="1">
      <c r="A1306" s="92" t="s">
        <v>2405</v>
      </c>
      <c r="B1306" s="80"/>
      <c r="C1306" s="80"/>
      <c r="D1306" s="80"/>
      <c r="E1306" s="682"/>
      <c r="F1306" s="682"/>
      <c r="G1306" s="683"/>
    </row>
    <row r="1307" spans="1:7" ht="20.100000000000001" hidden="1" customHeight="1">
      <c r="A1307" s="674" t="s">
        <v>2495</v>
      </c>
      <c r="B1307" s="675"/>
      <c r="C1307" s="675"/>
      <c r="D1307" s="675"/>
      <c r="E1307" s="675"/>
      <c r="F1307" s="675"/>
      <c r="G1307" s="676"/>
    </row>
    <row r="1308" spans="1:7" ht="15" hidden="1" customHeight="1">
      <c r="A1308" s="677" t="s">
        <v>2004</v>
      </c>
      <c r="B1308" s="678"/>
      <c r="C1308" s="56" t="s">
        <v>2005</v>
      </c>
      <c r="D1308" s="56" t="s">
        <v>2006</v>
      </c>
      <c r="E1308" s="56" t="s">
        <v>2007</v>
      </c>
      <c r="F1308" s="56" t="s">
        <v>2008</v>
      </c>
      <c r="G1308" s="57" t="s">
        <v>2009</v>
      </c>
    </row>
    <row r="1309" spans="1:7" ht="29.1" hidden="1" customHeight="1">
      <c r="A1309" s="86">
        <v>1578</v>
      </c>
      <c r="B1309" s="87" t="s">
        <v>2496</v>
      </c>
      <c r="C1309" s="88" t="s">
        <v>1998</v>
      </c>
      <c r="D1309" s="88" t="s">
        <v>11</v>
      </c>
      <c r="E1309" s="89">
        <v>1</v>
      </c>
      <c r="F1309" s="90">
        <v>7.5</v>
      </c>
      <c r="G1309" s="91">
        <f>E1309*F1309</f>
        <v>7.5</v>
      </c>
    </row>
    <row r="1310" spans="1:7" ht="15" hidden="1" customHeight="1">
      <c r="A1310" s="79"/>
      <c r="B1310" s="80"/>
      <c r="C1310" s="80"/>
      <c r="D1310" s="80"/>
      <c r="E1310" s="680" t="s">
        <v>2017</v>
      </c>
      <c r="F1310" s="680"/>
      <c r="G1310" s="81">
        <f>G1309</f>
        <v>7.5</v>
      </c>
    </row>
    <row r="1311" spans="1:7" ht="15" hidden="1" customHeight="1">
      <c r="A1311" s="677" t="s">
        <v>2018</v>
      </c>
      <c r="B1311" s="678"/>
      <c r="C1311" s="56" t="s">
        <v>2005</v>
      </c>
      <c r="D1311" s="56" t="s">
        <v>2006</v>
      </c>
      <c r="E1311" s="56" t="s">
        <v>2007</v>
      </c>
      <c r="F1311" s="56" t="s">
        <v>2008</v>
      </c>
      <c r="G1311" s="57" t="s">
        <v>2009</v>
      </c>
    </row>
    <row r="1312" spans="1:7" ht="27" hidden="1" customHeight="1">
      <c r="A1312" s="86" t="s">
        <v>2248</v>
      </c>
      <c r="B1312" s="87" t="s">
        <v>2244</v>
      </c>
      <c r="C1312" s="88" t="s">
        <v>1998</v>
      </c>
      <c r="D1312" s="88" t="s">
        <v>2021</v>
      </c>
      <c r="E1312" s="89">
        <v>0.2</v>
      </c>
      <c r="F1312" s="90">
        <v>24.12</v>
      </c>
      <c r="G1312" s="91">
        <f>E1312*F1312</f>
        <v>4.8239999999999998</v>
      </c>
    </row>
    <row r="1313" spans="1:7" ht="15" hidden="1" customHeight="1">
      <c r="A1313" s="86" t="s">
        <v>2431</v>
      </c>
      <c r="B1313" s="87" t="s">
        <v>2378</v>
      </c>
      <c r="C1313" s="88" t="s">
        <v>1998</v>
      </c>
      <c r="D1313" s="88" t="s">
        <v>2021</v>
      </c>
      <c r="E1313" s="89">
        <v>0.2</v>
      </c>
      <c r="F1313" s="90">
        <v>28.54</v>
      </c>
      <c r="G1313" s="91">
        <f>E1313*F1313</f>
        <v>5.7080000000000002</v>
      </c>
    </row>
    <row r="1314" spans="1:7" ht="18" hidden="1" customHeight="1">
      <c r="A1314" s="79"/>
      <c r="B1314" s="80"/>
      <c r="C1314" s="80"/>
      <c r="D1314" s="80"/>
      <c r="E1314" s="680" t="s">
        <v>2028</v>
      </c>
      <c r="F1314" s="680"/>
      <c r="G1314" s="81">
        <f>G1313+G1312</f>
        <v>10.532</v>
      </c>
    </row>
    <row r="1315" spans="1:7" ht="15" hidden="1" customHeight="1">
      <c r="A1315" s="79"/>
      <c r="B1315" s="80"/>
      <c r="C1315" s="80"/>
      <c r="D1315" s="80"/>
      <c r="E1315" s="681" t="s">
        <v>2033</v>
      </c>
      <c r="F1315" s="681"/>
      <c r="G1315" s="82">
        <f>G1314+G1310</f>
        <v>18.032</v>
      </c>
    </row>
    <row r="1316" spans="1:7" ht="16.5" hidden="1" customHeight="1">
      <c r="A1316" s="92" t="s">
        <v>2497</v>
      </c>
      <c r="B1316" s="80"/>
      <c r="C1316" s="80"/>
      <c r="D1316" s="80"/>
      <c r="E1316" s="682"/>
      <c r="F1316" s="682"/>
      <c r="G1316" s="683"/>
    </row>
    <row r="1317" spans="1:7" ht="20.100000000000001" hidden="1" customHeight="1">
      <c r="A1317" s="674" t="s">
        <v>2498</v>
      </c>
      <c r="B1317" s="675"/>
      <c r="C1317" s="675"/>
      <c r="D1317" s="675"/>
      <c r="E1317" s="675"/>
      <c r="F1317" s="675"/>
      <c r="G1317" s="676"/>
    </row>
    <row r="1318" spans="1:7" ht="15" hidden="1" customHeight="1">
      <c r="A1318" s="677" t="s">
        <v>2004</v>
      </c>
      <c r="B1318" s="678"/>
      <c r="C1318" s="56" t="s">
        <v>2005</v>
      </c>
      <c r="D1318" s="56" t="s">
        <v>2006</v>
      </c>
      <c r="E1318" s="56" t="s">
        <v>2007</v>
      </c>
      <c r="F1318" s="56" t="s">
        <v>2008</v>
      </c>
      <c r="G1318" s="57" t="s">
        <v>2009</v>
      </c>
    </row>
    <row r="1319" spans="1:7" ht="29.1" hidden="1" customHeight="1">
      <c r="A1319" s="86" t="s">
        <v>2499</v>
      </c>
      <c r="B1319" s="87" t="s">
        <v>2500</v>
      </c>
      <c r="C1319" s="88" t="s">
        <v>2335</v>
      </c>
      <c r="D1319" s="88" t="s">
        <v>23</v>
      </c>
      <c r="E1319" s="89">
        <v>1</v>
      </c>
      <c r="F1319" s="90">
        <v>53.63</v>
      </c>
      <c r="G1319" s="91">
        <v>53.63</v>
      </c>
    </row>
    <row r="1320" spans="1:7" ht="29.1" hidden="1" customHeight="1">
      <c r="A1320" s="86" t="s">
        <v>2501</v>
      </c>
      <c r="B1320" s="87" t="s">
        <v>2502</v>
      </c>
      <c r="C1320" s="88" t="s">
        <v>2335</v>
      </c>
      <c r="D1320" s="88" t="s">
        <v>23</v>
      </c>
      <c r="E1320" s="89">
        <v>1</v>
      </c>
      <c r="F1320" s="90">
        <v>36.369999999999997</v>
      </c>
      <c r="G1320" s="91">
        <v>36.369999999999997</v>
      </c>
    </row>
    <row r="1321" spans="1:7" ht="15" hidden="1" customHeight="1">
      <c r="A1321" s="79"/>
      <c r="B1321" s="80"/>
      <c r="C1321" s="80"/>
      <c r="D1321" s="80"/>
      <c r="E1321" s="680" t="s">
        <v>2017</v>
      </c>
      <c r="F1321" s="680"/>
      <c r="G1321" s="81">
        <v>90</v>
      </c>
    </row>
    <row r="1322" spans="1:7" ht="15" hidden="1" customHeight="1">
      <c r="A1322" s="677" t="s">
        <v>2018</v>
      </c>
      <c r="B1322" s="678"/>
      <c r="C1322" s="56" t="s">
        <v>2005</v>
      </c>
      <c r="D1322" s="56" t="s">
        <v>2006</v>
      </c>
      <c r="E1322" s="56" t="s">
        <v>2007</v>
      </c>
      <c r="F1322" s="56" t="s">
        <v>2008</v>
      </c>
      <c r="G1322" s="57" t="s">
        <v>2009</v>
      </c>
    </row>
    <row r="1323" spans="1:7" ht="30.6" hidden="1" customHeight="1">
      <c r="A1323" s="86" t="s">
        <v>2430</v>
      </c>
      <c r="B1323" s="87" t="s">
        <v>2377</v>
      </c>
      <c r="C1323" s="88" t="s">
        <v>1998</v>
      </c>
      <c r="D1323" s="88" t="s">
        <v>2021</v>
      </c>
      <c r="E1323" s="89">
        <v>0.12</v>
      </c>
      <c r="F1323" s="90">
        <v>23.33</v>
      </c>
      <c r="G1323" s="91">
        <f>E1323*F1323</f>
        <v>2.7995999999999999</v>
      </c>
    </row>
    <row r="1324" spans="1:7" ht="15" hidden="1" customHeight="1">
      <c r="A1324" s="86" t="s">
        <v>2431</v>
      </c>
      <c r="B1324" s="87" t="s">
        <v>2378</v>
      </c>
      <c r="C1324" s="88" t="s">
        <v>1998</v>
      </c>
      <c r="D1324" s="88" t="s">
        <v>2021</v>
      </c>
      <c r="E1324" s="89">
        <v>0.12</v>
      </c>
      <c r="F1324" s="90">
        <v>28.54</v>
      </c>
      <c r="G1324" s="91">
        <f>E1324*F1324</f>
        <v>3.4247999999999998</v>
      </c>
    </row>
    <row r="1325" spans="1:7" ht="18" hidden="1" customHeight="1">
      <c r="A1325" s="79"/>
      <c r="B1325" s="80"/>
      <c r="C1325" s="80"/>
      <c r="D1325" s="80"/>
      <c r="E1325" s="680" t="s">
        <v>2028</v>
      </c>
      <c r="F1325" s="680"/>
      <c r="G1325" s="81">
        <f>G1323+G1324</f>
        <v>6.2244000000000002</v>
      </c>
    </row>
    <row r="1326" spans="1:7" ht="15" hidden="1" customHeight="1">
      <c r="A1326" s="677" t="s">
        <v>2029</v>
      </c>
      <c r="B1326" s="678"/>
      <c r="C1326" s="56" t="s">
        <v>2005</v>
      </c>
      <c r="D1326" s="56" t="s">
        <v>2006</v>
      </c>
      <c r="E1326" s="56" t="s">
        <v>2007</v>
      </c>
      <c r="F1326" s="56" t="s">
        <v>2008</v>
      </c>
      <c r="G1326" s="57" t="s">
        <v>2009</v>
      </c>
    </row>
    <row r="1327" spans="1:7" ht="38.1" hidden="1" customHeight="1">
      <c r="A1327" s="86">
        <v>96562</v>
      </c>
      <c r="B1327" s="87" t="s">
        <v>2447</v>
      </c>
      <c r="C1327" s="88" t="s">
        <v>1998</v>
      </c>
      <c r="D1327" s="88" t="s">
        <v>23</v>
      </c>
      <c r="E1327" s="89">
        <v>1</v>
      </c>
      <c r="F1327" s="90">
        <v>51.86</v>
      </c>
      <c r="G1327" s="91">
        <f>E1327*F1327</f>
        <v>51.86</v>
      </c>
    </row>
    <row r="1328" spans="1:7" ht="15" hidden="1" customHeight="1">
      <c r="A1328" s="79"/>
      <c r="B1328" s="80"/>
      <c r="C1328" s="80"/>
      <c r="D1328" s="80"/>
      <c r="E1328" s="680" t="s">
        <v>2032</v>
      </c>
      <c r="F1328" s="680"/>
      <c r="G1328" s="81">
        <f>G1327</f>
        <v>51.86</v>
      </c>
    </row>
    <row r="1329" spans="1:7" ht="15" hidden="1" customHeight="1">
      <c r="A1329" s="79"/>
      <c r="B1329" s="80"/>
      <c r="C1329" s="80"/>
      <c r="D1329" s="80"/>
      <c r="E1329" s="681" t="s">
        <v>2033</v>
      </c>
      <c r="F1329" s="681"/>
      <c r="G1329" s="82">
        <f>G1328+G1325+G1321</f>
        <v>148.08439999999999</v>
      </c>
    </row>
    <row r="1330" spans="1:7" ht="14.25" hidden="1" customHeight="1">
      <c r="A1330" s="92" t="s">
        <v>2503</v>
      </c>
      <c r="B1330" s="80"/>
      <c r="C1330" s="80"/>
      <c r="D1330" s="80"/>
      <c r="E1330" s="682"/>
      <c r="F1330" s="682"/>
      <c r="G1330" s="683"/>
    </row>
    <row r="1331" spans="1:7" ht="20.100000000000001" hidden="1" customHeight="1">
      <c r="A1331" s="674" t="s">
        <v>2504</v>
      </c>
      <c r="B1331" s="675"/>
      <c r="C1331" s="675"/>
      <c r="D1331" s="675"/>
      <c r="E1331" s="675"/>
      <c r="F1331" s="675"/>
      <c r="G1331" s="676"/>
    </row>
    <row r="1332" spans="1:7" ht="15" hidden="1" customHeight="1">
      <c r="A1332" s="677" t="s">
        <v>2004</v>
      </c>
      <c r="B1332" s="678"/>
      <c r="C1332" s="56" t="s">
        <v>2005</v>
      </c>
      <c r="D1332" s="56" t="s">
        <v>2006</v>
      </c>
      <c r="E1332" s="56" t="s">
        <v>2007</v>
      </c>
      <c r="F1332" s="56" t="s">
        <v>2008</v>
      </c>
      <c r="G1332" s="57" t="s">
        <v>2009</v>
      </c>
    </row>
    <row r="1333" spans="1:7" ht="38.1" hidden="1" customHeight="1">
      <c r="A1333" s="86">
        <v>1049</v>
      </c>
      <c r="B1333" s="87" t="s">
        <v>2505</v>
      </c>
      <c r="C1333" s="88" t="s">
        <v>1998</v>
      </c>
      <c r="D1333" s="88" t="s">
        <v>11</v>
      </c>
      <c r="E1333" s="89">
        <v>1</v>
      </c>
      <c r="F1333" s="90">
        <v>11.58</v>
      </c>
      <c r="G1333" s="91">
        <f>E1333*F1333</f>
        <v>11.58</v>
      </c>
    </row>
    <row r="1334" spans="1:7" ht="15" hidden="1" customHeight="1">
      <c r="A1334" s="79"/>
      <c r="B1334" s="80"/>
      <c r="C1334" s="80"/>
      <c r="D1334" s="80"/>
      <c r="E1334" s="680" t="s">
        <v>2017</v>
      </c>
      <c r="F1334" s="680"/>
      <c r="G1334" s="81">
        <f>G1333</f>
        <v>11.58</v>
      </c>
    </row>
    <row r="1335" spans="1:7" ht="15" hidden="1" customHeight="1">
      <c r="A1335" s="677" t="s">
        <v>2018</v>
      </c>
      <c r="B1335" s="678"/>
      <c r="C1335" s="56" t="s">
        <v>2005</v>
      </c>
      <c r="D1335" s="56" t="s">
        <v>2006</v>
      </c>
      <c r="E1335" s="56" t="s">
        <v>2007</v>
      </c>
      <c r="F1335" s="56" t="s">
        <v>2008</v>
      </c>
      <c r="G1335" s="57" t="s">
        <v>2009</v>
      </c>
    </row>
    <row r="1336" spans="1:7" ht="33" hidden="1" customHeight="1">
      <c r="A1336" s="86" t="s">
        <v>2430</v>
      </c>
      <c r="B1336" s="87" t="s">
        <v>2377</v>
      </c>
      <c r="C1336" s="88" t="s">
        <v>1998</v>
      </c>
      <c r="D1336" s="88" t="s">
        <v>2021</v>
      </c>
      <c r="E1336" s="89">
        <v>0.1</v>
      </c>
      <c r="F1336" s="90">
        <v>23.33</v>
      </c>
      <c r="G1336" s="91">
        <f>E1336*F1336</f>
        <v>2.3330000000000002</v>
      </c>
    </row>
    <row r="1337" spans="1:7" ht="15" hidden="1" customHeight="1">
      <c r="A1337" s="86" t="s">
        <v>2431</v>
      </c>
      <c r="B1337" s="87" t="s">
        <v>2378</v>
      </c>
      <c r="C1337" s="88" t="s">
        <v>1998</v>
      </c>
      <c r="D1337" s="88" t="s">
        <v>2021</v>
      </c>
      <c r="E1337" s="89">
        <v>0.1</v>
      </c>
      <c r="F1337" s="90">
        <v>28.54</v>
      </c>
      <c r="G1337" s="91">
        <f>E1337*F1337</f>
        <v>2.8540000000000001</v>
      </c>
    </row>
    <row r="1338" spans="1:7" ht="18" hidden="1" customHeight="1">
      <c r="A1338" s="79"/>
      <c r="B1338" s="80"/>
      <c r="C1338" s="80"/>
      <c r="D1338" s="80"/>
      <c r="E1338" s="680" t="s">
        <v>2028</v>
      </c>
      <c r="F1338" s="680"/>
      <c r="G1338" s="81">
        <f>G1337+G1336</f>
        <v>5.1870000000000003</v>
      </c>
    </row>
    <row r="1339" spans="1:7" ht="15" hidden="1" customHeight="1">
      <c r="A1339" s="79"/>
      <c r="B1339" s="80"/>
      <c r="C1339" s="80"/>
      <c r="D1339" s="80"/>
      <c r="E1339" s="681" t="s">
        <v>2033</v>
      </c>
      <c r="F1339" s="681"/>
      <c r="G1339" s="82">
        <f>G1338+G1334</f>
        <v>16.766999999999999</v>
      </c>
    </row>
    <row r="1340" spans="1:7" ht="16.5" hidden="1" customHeight="1">
      <c r="A1340" s="92" t="s">
        <v>2506</v>
      </c>
      <c r="B1340" s="80"/>
      <c r="C1340" s="80"/>
      <c r="D1340" s="80"/>
      <c r="E1340" s="682"/>
      <c r="F1340" s="682"/>
      <c r="G1340" s="683"/>
    </row>
    <row r="1341" spans="1:7" ht="30.6" hidden="1" customHeight="1">
      <c r="A1341" s="674" t="s">
        <v>2507</v>
      </c>
      <c r="B1341" s="675"/>
      <c r="C1341" s="675"/>
      <c r="D1341" s="675"/>
      <c r="E1341" s="675"/>
      <c r="F1341" s="675"/>
      <c r="G1341" s="676"/>
    </row>
    <row r="1342" spans="1:7" ht="15" hidden="1" customHeight="1">
      <c r="A1342" s="677" t="s">
        <v>2004</v>
      </c>
      <c r="B1342" s="678"/>
      <c r="C1342" s="56" t="s">
        <v>2005</v>
      </c>
      <c r="D1342" s="56" t="s">
        <v>2006</v>
      </c>
      <c r="E1342" s="56" t="s">
        <v>2007</v>
      </c>
      <c r="F1342" s="56" t="s">
        <v>2008</v>
      </c>
      <c r="G1342" s="57" t="s">
        <v>2009</v>
      </c>
    </row>
    <row r="1343" spans="1:7" ht="29.1" hidden="1" customHeight="1">
      <c r="A1343" s="86">
        <v>2501</v>
      </c>
      <c r="B1343" s="87" t="s">
        <v>2508</v>
      </c>
      <c r="C1343" s="88" t="s">
        <v>1998</v>
      </c>
      <c r="D1343" s="88" t="s">
        <v>23</v>
      </c>
      <c r="E1343" s="89">
        <v>1.05</v>
      </c>
      <c r="F1343" s="90">
        <v>18.38</v>
      </c>
      <c r="G1343" s="91">
        <f>E1343*F1343</f>
        <v>19.298999999999999</v>
      </c>
    </row>
    <row r="1344" spans="1:7" ht="15" hidden="1" customHeight="1">
      <c r="A1344" s="79"/>
      <c r="B1344" s="80"/>
      <c r="C1344" s="80"/>
      <c r="D1344" s="80"/>
      <c r="E1344" s="680" t="s">
        <v>2017</v>
      </c>
      <c r="F1344" s="680"/>
      <c r="G1344" s="81">
        <f>G1343</f>
        <v>19.298999999999999</v>
      </c>
    </row>
    <row r="1345" spans="1:7" ht="15" hidden="1" customHeight="1">
      <c r="A1345" s="677" t="s">
        <v>2018</v>
      </c>
      <c r="B1345" s="678"/>
      <c r="C1345" s="56" t="s">
        <v>2005</v>
      </c>
      <c r="D1345" s="56" t="s">
        <v>2006</v>
      </c>
      <c r="E1345" s="56" t="s">
        <v>2007</v>
      </c>
      <c r="F1345" s="56" t="s">
        <v>2008</v>
      </c>
      <c r="G1345" s="57" t="s">
        <v>2009</v>
      </c>
    </row>
    <row r="1346" spans="1:7" ht="30.6" hidden="1" customHeight="1">
      <c r="A1346" s="86" t="s">
        <v>2430</v>
      </c>
      <c r="B1346" s="87" t="s">
        <v>2377</v>
      </c>
      <c r="C1346" s="88" t="s">
        <v>1998</v>
      </c>
      <c r="D1346" s="88" t="s">
        <v>2021</v>
      </c>
      <c r="E1346" s="89">
        <v>0.15720000000000001</v>
      </c>
      <c r="F1346" s="90">
        <v>23.33</v>
      </c>
      <c r="G1346" s="91">
        <f>E1346*F1346</f>
        <v>3.6674760000000002</v>
      </c>
    </row>
    <row r="1347" spans="1:7" ht="15" hidden="1" customHeight="1">
      <c r="A1347" s="86" t="s">
        <v>2431</v>
      </c>
      <c r="B1347" s="87" t="s">
        <v>2378</v>
      </c>
      <c r="C1347" s="88" t="s">
        <v>1998</v>
      </c>
      <c r="D1347" s="88" t="s">
        <v>2021</v>
      </c>
      <c r="E1347" s="89">
        <v>0.15720000000000001</v>
      </c>
      <c r="F1347" s="90">
        <v>28.54</v>
      </c>
      <c r="G1347" s="91">
        <f>E1347*F1347</f>
        <v>4.4864879999999996</v>
      </c>
    </row>
    <row r="1348" spans="1:7" ht="18" hidden="1" customHeight="1">
      <c r="A1348" s="79"/>
      <c r="B1348" s="80"/>
      <c r="C1348" s="80"/>
      <c r="D1348" s="80"/>
      <c r="E1348" s="680" t="s">
        <v>2028</v>
      </c>
      <c r="F1348" s="680"/>
      <c r="G1348" s="81">
        <f>G1347+G1346</f>
        <v>8.1539640000000002</v>
      </c>
    </row>
    <row r="1349" spans="1:7" ht="15" hidden="1" customHeight="1">
      <c r="A1349" s="677" t="s">
        <v>2029</v>
      </c>
      <c r="B1349" s="678"/>
      <c r="C1349" s="56" t="s">
        <v>2005</v>
      </c>
      <c r="D1349" s="56" t="s">
        <v>2006</v>
      </c>
      <c r="E1349" s="56" t="s">
        <v>2007</v>
      </c>
      <c r="F1349" s="56" t="s">
        <v>2008</v>
      </c>
      <c r="G1349" s="57" t="s">
        <v>2009</v>
      </c>
    </row>
    <row r="1350" spans="1:7" ht="84.6" hidden="1" customHeight="1">
      <c r="A1350" s="86">
        <v>91170</v>
      </c>
      <c r="B1350" s="87" t="s">
        <v>2440</v>
      </c>
      <c r="C1350" s="88" t="s">
        <v>1998</v>
      </c>
      <c r="D1350" s="88" t="s">
        <v>23</v>
      </c>
      <c r="E1350" s="89">
        <v>1</v>
      </c>
      <c r="F1350" s="90">
        <v>9.64</v>
      </c>
      <c r="G1350" s="91">
        <f>E1350*F1350</f>
        <v>9.64</v>
      </c>
    </row>
    <row r="1351" spans="1:7" ht="15" hidden="1" customHeight="1">
      <c r="A1351" s="79"/>
      <c r="B1351" s="80"/>
      <c r="C1351" s="80"/>
      <c r="D1351" s="80"/>
      <c r="E1351" s="680" t="s">
        <v>2032</v>
      </c>
      <c r="F1351" s="680"/>
      <c r="G1351" s="81">
        <f>G1350</f>
        <v>9.64</v>
      </c>
    </row>
    <row r="1352" spans="1:7" ht="15" hidden="1" customHeight="1">
      <c r="A1352" s="79"/>
      <c r="B1352" s="80"/>
      <c r="C1352" s="80"/>
      <c r="D1352" s="80"/>
      <c r="E1352" s="681" t="s">
        <v>2033</v>
      </c>
      <c r="F1352" s="681"/>
      <c r="G1352" s="82">
        <f>G1351+G1348+G1344</f>
        <v>37.092964000000002</v>
      </c>
    </row>
    <row r="1353" spans="1:7" ht="29.25" customHeight="1">
      <c r="A1353" s="93" t="s">
        <v>2509</v>
      </c>
      <c r="B1353" s="80"/>
      <c r="C1353" s="80"/>
      <c r="D1353" s="80"/>
      <c r="E1353" s="682"/>
      <c r="F1353" s="682"/>
      <c r="G1353" s="683"/>
    </row>
    <row r="1354" spans="1:7" s="26" customFormat="1" ht="20.100000000000001" customHeight="1">
      <c r="A1354" s="730" t="s">
        <v>2510</v>
      </c>
      <c r="B1354" s="731"/>
      <c r="C1354" s="731"/>
      <c r="D1354" s="731"/>
      <c r="E1354" s="731"/>
      <c r="F1354" s="731"/>
      <c r="G1354" s="732"/>
    </row>
    <row r="1355" spans="1:7" ht="26.25" customHeight="1">
      <c r="A1355" s="677" t="s">
        <v>2004</v>
      </c>
      <c r="B1355" s="678"/>
      <c r="C1355" s="56" t="s">
        <v>2005</v>
      </c>
      <c r="D1355" s="56" t="s">
        <v>2006</v>
      </c>
      <c r="E1355" s="56" t="s">
        <v>2007</v>
      </c>
      <c r="F1355" s="56" t="s">
        <v>2008</v>
      </c>
      <c r="G1355" s="57" t="s">
        <v>2009</v>
      </c>
    </row>
    <row r="1356" spans="1:7" ht="29.1" customHeight="1">
      <c r="A1356" s="86" t="s">
        <v>2511</v>
      </c>
      <c r="B1356" s="87" t="s">
        <v>2512</v>
      </c>
      <c r="C1356" s="88" t="s">
        <v>2335</v>
      </c>
      <c r="D1356" s="88" t="s">
        <v>23</v>
      </c>
      <c r="E1356" s="89">
        <v>1</v>
      </c>
      <c r="F1356" s="90">
        <v>82.41</v>
      </c>
      <c r="G1356" s="91">
        <v>82.41</v>
      </c>
    </row>
    <row r="1357" spans="1:7" ht="27.75" customHeight="1">
      <c r="A1357" s="79"/>
      <c r="B1357" s="80"/>
      <c r="C1357" s="80"/>
      <c r="D1357" s="80"/>
      <c r="E1357" s="680" t="s">
        <v>2017</v>
      </c>
      <c r="F1357" s="680"/>
      <c r="G1357" s="81">
        <v>82.41</v>
      </c>
    </row>
    <row r="1358" spans="1:7" ht="30.75" customHeight="1">
      <c r="A1358" s="677" t="s">
        <v>2018</v>
      </c>
      <c r="B1358" s="678"/>
      <c r="C1358" s="56" t="s">
        <v>2005</v>
      </c>
      <c r="D1358" s="56" t="s">
        <v>2006</v>
      </c>
      <c r="E1358" s="56" t="s">
        <v>2007</v>
      </c>
      <c r="F1358" s="56" t="s">
        <v>2008</v>
      </c>
      <c r="G1358" s="57" t="s">
        <v>2009</v>
      </c>
    </row>
    <row r="1359" spans="1:7" ht="30" customHeight="1">
      <c r="A1359" s="86">
        <v>88242</v>
      </c>
      <c r="B1359" s="87" t="s">
        <v>2282</v>
      </c>
      <c r="C1359" s="88" t="s">
        <v>1998</v>
      </c>
      <c r="D1359" s="88" t="s">
        <v>2021</v>
      </c>
      <c r="E1359" s="89">
        <v>0.5</v>
      </c>
      <c r="F1359" s="90">
        <v>25.07</v>
      </c>
      <c r="G1359" s="91">
        <f>E1359*F1359</f>
        <v>12.535</v>
      </c>
    </row>
    <row r="1360" spans="1:7" ht="30.6" customHeight="1">
      <c r="A1360" s="86">
        <v>88279</v>
      </c>
      <c r="B1360" s="87" t="s">
        <v>2513</v>
      </c>
      <c r="C1360" s="88" t="s">
        <v>1998</v>
      </c>
      <c r="D1360" s="88" t="s">
        <v>2021</v>
      </c>
      <c r="E1360" s="89">
        <v>0.5</v>
      </c>
      <c r="F1360" s="90">
        <v>34.869999999999997</v>
      </c>
      <c r="G1360" s="91">
        <f>E1360*F1360</f>
        <v>17.434999999999999</v>
      </c>
    </row>
    <row r="1361" spans="1:7" ht="39.950000000000003" customHeight="1">
      <c r="A1361" s="79"/>
      <c r="B1361" s="80"/>
      <c r="C1361" s="80"/>
      <c r="D1361" s="80"/>
      <c r="E1361" s="680" t="s">
        <v>2028</v>
      </c>
      <c r="F1361" s="680"/>
      <c r="G1361" s="81">
        <f>G1359+G1360</f>
        <v>29.97</v>
      </c>
    </row>
    <row r="1362" spans="1:7" ht="15" customHeight="1">
      <c r="A1362" s="79"/>
      <c r="B1362" s="80"/>
      <c r="C1362" s="80"/>
      <c r="D1362" s="80"/>
      <c r="E1362" s="681" t="s">
        <v>2033</v>
      </c>
      <c r="F1362" s="681"/>
      <c r="G1362" s="82">
        <f>G1361+G1357</f>
        <v>112.38</v>
      </c>
    </row>
    <row r="1363" spans="1:7" ht="15.75" hidden="1" customHeight="1">
      <c r="A1363" s="92" t="s">
        <v>2514</v>
      </c>
      <c r="B1363" s="80"/>
      <c r="C1363" s="80"/>
      <c r="D1363" s="80"/>
      <c r="E1363" s="682"/>
      <c r="F1363" s="682"/>
      <c r="G1363" s="683"/>
    </row>
    <row r="1364" spans="1:7" ht="20.100000000000001" hidden="1" customHeight="1">
      <c r="A1364" s="674" t="s">
        <v>2515</v>
      </c>
      <c r="B1364" s="675"/>
      <c r="C1364" s="675"/>
      <c r="D1364" s="675"/>
      <c r="E1364" s="675"/>
      <c r="F1364" s="675"/>
      <c r="G1364" s="676"/>
    </row>
    <row r="1365" spans="1:7" ht="15" hidden="1" customHeight="1">
      <c r="A1365" s="677" t="s">
        <v>2004</v>
      </c>
      <c r="B1365" s="678"/>
      <c r="C1365" s="56" t="s">
        <v>2005</v>
      </c>
      <c r="D1365" s="56" t="s">
        <v>2006</v>
      </c>
      <c r="E1365" s="56" t="s">
        <v>2007</v>
      </c>
      <c r="F1365" s="56" t="s">
        <v>2008</v>
      </c>
      <c r="G1365" s="57" t="s">
        <v>2009</v>
      </c>
    </row>
    <row r="1366" spans="1:7" ht="29.1" hidden="1" customHeight="1">
      <c r="A1366" s="86" t="s">
        <v>2516</v>
      </c>
      <c r="B1366" s="87" t="s">
        <v>2517</v>
      </c>
      <c r="C1366" s="88" t="s">
        <v>2335</v>
      </c>
      <c r="D1366" s="88" t="s">
        <v>1084</v>
      </c>
      <c r="E1366" s="89">
        <v>1</v>
      </c>
      <c r="F1366" s="90">
        <v>8859.23</v>
      </c>
      <c r="G1366" s="91">
        <v>8859.23</v>
      </c>
    </row>
    <row r="1367" spans="1:7" ht="15" hidden="1" customHeight="1">
      <c r="A1367" s="79"/>
      <c r="B1367" s="80"/>
      <c r="C1367" s="80"/>
      <c r="D1367" s="80"/>
      <c r="E1367" s="680" t="s">
        <v>2017</v>
      </c>
      <c r="F1367" s="680"/>
      <c r="G1367" s="81">
        <v>8859.23</v>
      </c>
    </row>
    <row r="1368" spans="1:7" ht="15" hidden="1" customHeight="1">
      <c r="A1368" s="677" t="s">
        <v>2018</v>
      </c>
      <c r="B1368" s="678"/>
      <c r="C1368" s="56" t="s">
        <v>2005</v>
      </c>
      <c r="D1368" s="56" t="s">
        <v>2006</v>
      </c>
      <c r="E1368" s="56" t="s">
        <v>2007</v>
      </c>
      <c r="F1368" s="56" t="s">
        <v>2008</v>
      </c>
      <c r="G1368" s="57" t="s">
        <v>2009</v>
      </c>
    </row>
    <row r="1369" spans="1:7" ht="28.15" hidden="1" customHeight="1">
      <c r="A1369" s="86" t="s">
        <v>2518</v>
      </c>
      <c r="B1369" s="87" t="s">
        <v>2282</v>
      </c>
      <c r="C1369" s="88" t="s">
        <v>1998</v>
      </c>
      <c r="D1369" s="88" t="s">
        <v>2021</v>
      </c>
      <c r="E1369" s="89">
        <v>1.5</v>
      </c>
      <c r="F1369" s="90">
        <v>22.91</v>
      </c>
      <c r="G1369" s="91">
        <f>E1369*F1369</f>
        <v>34.365000000000002</v>
      </c>
    </row>
    <row r="1370" spans="1:7" ht="25.15" hidden="1" customHeight="1">
      <c r="A1370" s="86" t="s">
        <v>2519</v>
      </c>
      <c r="B1370" s="87" t="s">
        <v>2513</v>
      </c>
      <c r="C1370" s="88" t="s">
        <v>1998</v>
      </c>
      <c r="D1370" s="88" t="s">
        <v>2021</v>
      </c>
      <c r="E1370" s="89">
        <v>1</v>
      </c>
      <c r="F1370" s="90">
        <v>32.6</v>
      </c>
      <c r="G1370" s="91">
        <f>E1370*F1370</f>
        <v>32.6</v>
      </c>
    </row>
    <row r="1371" spans="1:7" ht="18" hidden="1" customHeight="1">
      <c r="A1371" s="79"/>
      <c r="B1371" s="80"/>
      <c r="C1371" s="80"/>
      <c r="D1371" s="80"/>
      <c r="E1371" s="680" t="s">
        <v>2028</v>
      </c>
      <c r="F1371" s="680"/>
      <c r="G1371" s="81">
        <f>G1369+G1370</f>
        <v>66.965000000000003</v>
      </c>
    </row>
    <row r="1372" spans="1:7" ht="15" hidden="1" customHeight="1">
      <c r="A1372" s="79"/>
      <c r="B1372" s="80"/>
      <c r="C1372" s="80"/>
      <c r="D1372" s="80"/>
      <c r="E1372" s="681" t="s">
        <v>2033</v>
      </c>
      <c r="F1372" s="681"/>
      <c r="G1372" s="82">
        <f>G1367+G1371</f>
        <v>8926.1949999999997</v>
      </c>
    </row>
    <row r="1373" spans="1:7" ht="29.25" customHeight="1">
      <c r="A1373" s="93" t="s">
        <v>1092</v>
      </c>
      <c r="B1373" s="80"/>
      <c r="C1373" s="80"/>
      <c r="D1373" s="80"/>
      <c r="E1373" s="682"/>
      <c r="F1373" s="682"/>
      <c r="G1373" s="683"/>
    </row>
    <row r="1374" spans="1:7" ht="20.100000000000001" customHeight="1">
      <c r="A1374" s="674" t="s">
        <v>2520</v>
      </c>
      <c r="B1374" s="675"/>
      <c r="C1374" s="675"/>
      <c r="D1374" s="675"/>
      <c r="E1374" s="675"/>
      <c r="F1374" s="675"/>
      <c r="G1374" s="676"/>
    </row>
    <row r="1375" spans="1:7" ht="34.5" customHeight="1">
      <c r="A1375" s="677" t="s">
        <v>2004</v>
      </c>
      <c r="B1375" s="678"/>
      <c r="C1375" s="56" t="s">
        <v>2005</v>
      </c>
      <c r="D1375" s="56" t="s">
        <v>2006</v>
      </c>
      <c r="E1375" s="56" t="s">
        <v>2007</v>
      </c>
      <c r="F1375" s="56" t="s">
        <v>2008</v>
      </c>
      <c r="G1375" s="57" t="s">
        <v>2009</v>
      </c>
    </row>
    <row r="1376" spans="1:7" ht="29.1" customHeight="1">
      <c r="A1376" s="86" t="s">
        <v>2521</v>
      </c>
      <c r="B1376" s="87" t="s">
        <v>2522</v>
      </c>
      <c r="C1376" s="88" t="s">
        <v>2335</v>
      </c>
      <c r="D1376" s="88" t="s">
        <v>11</v>
      </c>
      <c r="E1376" s="89">
        <v>4</v>
      </c>
      <c r="F1376" s="90">
        <v>30.92</v>
      </c>
      <c r="G1376" s="91">
        <v>123.68</v>
      </c>
    </row>
    <row r="1377" spans="1:7" ht="29.1" customHeight="1">
      <c r="A1377" s="86" t="s">
        <v>2523</v>
      </c>
      <c r="B1377" s="87" t="s">
        <v>2524</v>
      </c>
      <c r="C1377" s="88" t="s">
        <v>2335</v>
      </c>
      <c r="D1377" s="88" t="s">
        <v>11</v>
      </c>
      <c r="E1377" s="89">
        <v>1</v>
      </c>
      <c r="F1377" s="90">
        <v>9.01</v>
      </c>
      <c r="G1377" s="91">
        <v>9.01</v>
      </c>
    </row>
    <row r="1378" spans="1:7" ht="29.1" customHeight="1">
      <c r="A1378" s="86" t="s">
        <v>2525</v>
      </c>
      <c r="B1378" s="87" t="s">
        <v>2526</v>
      </c>
      <c r="C1378" s="88" t="s">
        <v>2335</v>
      </c>
      <c r="D1378" s="88" t="s">
        <v>11</v>
      </c>
      <c r="E1378" s="89">
        <v>1</v>
      </c>
      <c r="F1378" s="90">
        <v>2.2799999999999998</v>
      </c>
      <c r="G1378" s="91">
        <v>2.2799999999999998</v>
      </c>
    </row>
    <row r="1379" spans="1:7" ht="29.1" customHeight="1">
      <c r="A1379" s="86" t="s">
        <v>2527</v>
      </c>
      <c r="B1379" s="87" t="s">
        <v>2528</v>
      </c>
      <c r="C1379" s="88" t="s">
        <v>2335</v>
      </c>
      <c r="D1379" s="88" t="s">
        <v>11</v>
      </c>
      <c r="E1379" s="89">
        <v>1</v>
      </c>
      <c r="F1379" s="90">
        <v>20.2</v>
      </c>
      <c r="G1379" s="91">
        <v>20.2</v>
      </c>
    </row>
    <row r="1380" spans="1:7" ht="29.1" customHeight="1">
      <c r="A1380" s="86" t="s">
        <v>2529</v>
      </c>
      <c r="B1380" s="87" t="s">
        <v>2530</v>
      </c>
      <c r="C1380" s="88" t="s">
        <v>2335</v>
      </c>
      <c r="D1380" s="88" t="s">
        <v>11</v>
      </c>
      <c r="E1380" s="89">
        <v>1</v>
      </c>
      <c r="F1380" s="90">
        <v>16.55</v>
      </c>
      <c r="G1380" s="91">
        <v>16.55</v>
      </c>
    </row>
    <row r="1381" spans="1:7" ht="29.1" customHeight="1">
      <c r="A1381" s="86" t="s">
        <v>2531</v>
      </c>
      <c r="B1381" s="87" t="s">
        <v>2532</v>
      </c>
      <c r="C1381" s="88" t="s">
        <v>2335</v>
      </c>
      <c r="D1381" s="88" t="s">
        <v>11</v>
      </c>
      <c r="E1381" s="89">
        <v>1</v>
      </c>
      <c r="F1381" s="90">
        <v>25.85</v>
      </c>
      <c r="G1381" s="91">
        <v>25.85</v>
      </c>
    </row>
    <row r="1382" spans="1:7" ht="29.1" customHeight="1">
      <c r="A1382" s="86" t="s">
        <v>2533</v>
      </c>
      <c r="B1382" s="87" t="s">
        <v>2534</v>
      </c>
      <c r="C1382" s="88" t="s">
        <v>2335</v>
      </c>
      <c r="D1382" s="88" t="s">
        <v>11</v>
      </c>
      <c r="E1382" s="89">
        <v>2</v>
      </c>
      <c r="F1382" s="90">
        <v>4.47</v>
      </c>
      <c r="G1382" s="91">
        <v>8.94</v>
      </c>
    </row>
    <row r="1383" spans="1:7" ht="15" customHeight="1">
      <c r="A1383" s="79"/>
      <c r="B1383" s="80"/>
      <c r="C1383" s="80"/>
      <c r="D1383" s="80"/>
      <c r="E1383" s="680" t="s">
        <v>2017</v>
      </c>
      <c r="F1383" s="680"/>
      <c r="G1383" s="81">
        <v>206.51</v>
      </c>
    </row>
    <row r="1384" spans="1:7" ht="30.75" customHeight="1">
      <c r="A1384" s="677" t="s">
        <v>2018</v>
      </c>
      <c r="B1384" s="678"/>
      <c r="C1384" s="56" t="s">
        <v>2005</v>
      </c>
      <c r="D1384" s="56" t="s">
        <v>2006</v>
      </c>
      <c r="E1384" s="56" t="s">
        <v>2007</v>
      </c>
      <c r="F1384" s="56" t="s">
        <v>2008</v>
      </c>
      <c r="G1384" s="57" t="s">
        <v>2009</v>
      </c>
    </row>
    <row r="1385" spans="1:7" ht="33" customHeight="1">
      <c r="A1385" s="86">
        <v>88247</v>
      </c>
      <c r="B1385" s="87" t="s">
        <v>2377</v>
      </c>
      <c r="C1385" s="88" t="s">
        <v>1998</v>
      </c>
      <c r="D1385" s="88" t="s">
        <v>2021</v>
      </c>
      <c r="E1385" s="89">
        <v>2.5</v>
      </c>
      <c r="F1385" s="90">
        <v>25.52</v>
      </c>
      <c r="G1385" s="91">
        <f>E1385*F1385</f>
        <v>63.8</v>
      </c>
    </row>
    <row r="1386" spans="1:7" ht="26.25" customHeight="1">
      <c r="A1386" s="86">
        <v>88264</v>
      </c>
      <c r="B1386" s="87" t="s">
        <v>2378</v>
      </c>
      <c r="C1386" s="88" t="s">
        <v>1998</v>
      </c>
      <c r="D1386" s="88" t="s">
        <v>2021</v>
      </c>
      <c r="E1386" s="89">
        <v>2.5</v>
      </c>
      <c r="F1386" s="90">
        <v>31.63</v>
      </c>
      <c r="G1386" s="91">
        <f>E1386*F1386</f>
        <v>79.075000000000003</v>
      </c>
    </row>
    <row r="1387" spans="1:7" ht="27" customHeight="1">
      <c r="A1387" s="79"/>
      <c r="B1387" s="80"/>
      <c r="C1387" s="80"/>
      <c r="D1387" s="80"/>
      <c r="E1387" s="680" t="s">
        <v>2028</v>
      </c>
      <c r="F1387" s="680"/>
      <c r="G1387" s="81">
        <f>G1385+G1386</f>
        <v>142.875</v>
      </c>
    </row>
    <row r="1388" spans="1:7" ht="15" customHeight="1">
      <c r="A1388" s="79"/>
      <c r="B1388" s="80"/>
      <c r="C1388" s="80"/>
      <c r="D1388" s="80"/>
      <c r="E1388" s="681" t="s">
        <v>2033</v>
      </c>
      <c r="F1388" s="681"/>
      <c r="G1388" s="82">
        <f>G1387+G1383</f>
        <v>349.38499999999999</v>
      </c>
    </row>
    <row r="1389" spans="1:7" ht="28.5" customHeight="1">
      <c r="A1389" s="93" t="s">
        <v>1095</v>
      </c>
      <c r="B1389" s="80"/>
      <c r="C1389" s="80"/>
      <c r="D1389" s="80"/>
      <c r="E1389" s="682"/>
      <c r="F1389" s="682"/>
      <c r="G1389" s="683"/>
    </row>
    <row r="1390" spans="1:7" ht="22.5" customHeight="1">
      <c r="A1390" s="674" t="s">
        <v>2535</v>
      </c>
      <c r="B1390" s="675"/>
      <c r="C1390" s="675"/>
      <c r="D1390" s="675"/>
      <c r="E1390" s="675"/>
      <c r="F1390" s="675"/>
      <c r="G1390" s="676"/>
    </row>
    <row r="1391" spans="1:7" ht="28.5" customHeight="1">
      <c r="A1391" s="677" t="s">
        <v>2004</v>
      </c>
      <c r="B1391" s="678"/>
      <c r="C1391" s="56" t="s">
        <v>2005</v>
      </c>
      <c r="D1391" s="56" t="s">
        <v>2006</v>
      </c>
      <c r="E1391" s="56" t="s">
        <v>2007</v>
      </c>
      <c r="F1391" s="56" t="s">
        <v>2008</v>
      </c>
      <c r="G1391" s="57" t="s">
        <v>2009</v>
      </c>
    </row>
    <row r="1392" spans="1:7" ht="55.5" customHeight="1">
      <c r="A1392" s="86" t="s">
        <v>2536</v>
      </c>
      <c r="B1392" s="87" t="s">
        <v>2537</v>
      </c>
      <c r="C1392" s="88" t="s">
        <v>2335</v>
      </c>
      <c r="D1392" s="88" t="s">
        <v>11</v>
      </c>
      <c r="E1392" s="89">
        <v>1</v>
      </c>
      <c r="F1392" s="90">
        <v>365.53</v>
      </c>
      <c r="G1392" s="91">
        <v>365.53</v>
      </c>
    </row>
    <row r="1393" spans="1:7" ht="15" customHeight="1">
      <c r="A1393" s="79"/>
      <c r="B1393" s="80"/>
      <c r="C1393" s="80"/>
      <c r="D1393" s="80"/>
      <c r="E1393" s="680" t="s">
        <v>2017</v>
      </c>
      <c r="F1393" s="680"/>
      <c r="G1393" s="81">
        <v>365.53</v>
      </c>
    </row>
    <row r="1394" spans="1:7" ht="33.75" customHeight="1">
      <c r="A1394" s="677" t="s">
        <v>2018</v>
      </c>
      <c r="B1394" s="678"/>
      <c r="C1394" s="56" t="s">
        <v>2005</v>
      </c>
      <c r="D1394" s="56" t="s">
        <v>2006</v>
      </c>
      <c r="E1394" s="56" t="s">
        <v>2007</v>
      </c>
      <c r="F1394" s="56" t="s">
        <v>2008</v>
      </c>
      <c r="G1394" s="57" t="s">
        <v>2009</v>
      </c>
    </row>
    <row r="1395" spans="1:7" ht="25.5" customHeight="1">
      <c r="A1395" s="86" t="s">
        <v>2431</v>
      </c>
      <c r="B1395" s="87" t="s">
        <v>2378</v>
      </c>
      <c r="C1395" s="88" t="s">
        <v>1998</v>
      </c>
      <c r="D1395" s="88" t="s">
        <v>2021</v>
      </c>
      <c r="E1395" s="89">
        <v>0.3</v>
      </c>
      <c r="F1395" s="90">
        <v>31.63</v>
      </c>
      <c r="G1395" s="91">
        <f>E1395*F1395</f>
        <v>9.4890000000000008</v>
      </c>
    </row>
    <row r="1396" spans="1:7" ht="25.5" customHeight="1">
      <c r="A1396" s="86">
        <v>88316</v>
      </c>
      <c r="B1396" s="87" t="s">
        <v>2075</v>
      </c>
      <c r="C1396" s="88" t="s">
        <v>1998</v>
      </c>
      <c r="D1396" s="88" t="s">
        <v>2021</v>
      </c>
      <c r="E1396" s="89">
        <v>0.3</v>
      </c>
      <c r="F1396" s="90">
        <v>22.64</v>
      </c>
      <c r="G1396" s="91">
        <f>E1396*F1396</f>
        <v>6.7919999999999998</v>
      </c>
    </row>
    <row r="1397" spans="1:7" ht="32.25" customHeight="1">
      <c r="A1397" s="79"/>
      <c r="B1397" s="80"/>
      <c r="C1397" s="80"/>
      <c r="D1397" s="80"/>
      <c r="E1397" s="680" t="s">
        <v>2028</v>
      </c>
      <c r="F1397" s="680"/>
      <c r="G1397" s="81">
        <f>G1396+G1395</f>
        <v>16.280999999999999</v>
      </c>
    </row>
    <row r="1398" spans="1:7" ht="15" customHeight="1">
      <c r="A1398" s="79"/>
      <c r="B1398" s="80"/>
      <c r="C1398" s="80"/>
      <c r="D1398" s="80"/>
      <c r="E1398" s="681" t="s">
        <v>2033</v>
      </c>
      <c r="F1398" s="681"/>
      <c r="G1398" s="82">
        <f>G1397+G1393</f>
        <v>381.81099999999998</v>
      </c>
    </row>
    <row r="1399" spans="1:7" ht="30.75" customHeight="1">
      <c r="A1399" s="93" t="s">
        <v>1103</v>
      </c>
      <c r="B1399" s="80"/>
      <c r="C1399" s="80"/>
      <c r="D1399" s="80"/>
      <c r="E1399" s="682"/>
      <c r="F1399" s="682"/>
      <c r="G1399" s="683"/>
    </row>
    <row r="1400" spans="1:7" ht="20.100000000000001" customHeight="1">
      <c r="A1400" s="674" t="s">
        <v>2538</v>
      </c>
      <c r="B1400" s="675"/>
      <c r="C1400" s="675"/>
      <c r="D1400" s="675"/>
      <c r="E1400" s="675"/>
      <c r="F1400" s="675"/>
      <c r="G1400" s="676"/>
    </row>
    <row r="1401" spans="1:7" ht="26.25" customHeight="1">
      <c r="A1401" s="677" t="s">
        <v>2004</v>
      </c>
      <c r="B1401" s="678"/>
      <c r="C1401" s="56" t="s">
        <v>2005</v>
      </c>
      <c r="D1401" s="56" t="s">
        <v>2006</v>
      </c>
      <c r="E1401" s="56" t="s">
        <v>2007</v>
      </c>
      <c r="F1401" s="56" t="s">
        <v>2008</v>
      </c>
      <c r="G1401" s="57" t="s">
        <v>2009</v>
      </c>
    </row>
    <row r="1402" spans="1:7" ht="50.25" customHeight="1">
      <c r="A1402" s="86">
        <v>1578</v>
      </c>
      <c r="B1402" s="87" t="s">
        <v>2496</v>
      </c>
      <c r="C1402" s="88" t="s">
        <v>1998</v>
      </c>
      <c r="D1402" s="88" t="s">
        <v>11</v>
      </c>
      <c r="E1402" s="89">
        <v>1</v>
      </c>
      <c r="F1402" s="90">
        <v>7.5</v>
      </c>
      <c r="G1402" s="91">
        <f>E1402*F1402</f>
        <v>7.5</v>
      </c>
    </row>
    <row r="1403" spans="1:7" ht="15" customHeight="1">
      <c r="A1403" s="79"/>
      <c r="B1403" s="80"/>
      <c r="C1403" s="80"/>
      <c r="D1403" s="80"/>
      <c r="E1403" s="680" t="s">
        <v>2017</v>
      </c>
      <c r="F1403" s="680"/>
      <c r="G1403" s="81">
        <f>G1402</f>
        <v>7.5</v>
      </c>
    </row>
    <row r="1404" spans="1:7" ht="26.25" customHeight="1">
      <c r="A1404" s="677" t="s">
        <v>2018</v>
      </c>
      <c r="B1404" s="678"/>
      <c r="C1404" s="56" t="s">
        <v>2005</v>
      </c>
      <c r="D1404" s="56" t="s">
        <v>2006</v>
      </c>
      <c r="E1404" s="56" t="s">
        <v>2007</v>
      </c>
      <c r="F1404" s="56" t="s">
        <v>2008</v>
      </c>
      <c r="G1404" s="57" t="s">
        <v>2009</v>
      </c>
    </row>
    <row r="1405" spans="1:7" ht="33" customHeight="1">
      <c r="A1405" s="86">
        <v>88243</v>
      </c>
      <c r="B1405" s="87" t="s">
        <v>2244</v>
      </c>
      <c r="C1405" s="88" t="s">
        <v>1998</v>
      </c>
      <c r="D1405" s="88" t="s">
        <v>2021</v>
      </c>
      <c r="E1405" s="89">
        <v>0.2</v>
      </c>
      <c r="F1405" s="90">
        <v>26.45</v>
      </c>
      <c r="G1405" s="91">
        <f>E1405*F1405</f>
        <v>5.29</v>
      </c>
    </row>
    <row r="1406" spans="1:7" ht="20.25" customHeight="1">
      <c r="A1406" s="86">
        <v>88264</v>
      </c>
      <c r="B1406" s="87" t="s">
        <v>2378</v>
      </c>
      <c r="C1406" s="88" t="s">
        <v>1998</v>
      </c>
      <c r="D1406" s="88" t="s">
        <v>2021</v>
      </c>
      <c r="E1406" s="89">
        <v>0.2</v>
      </c>
      <c r="F1406" s="90">
        <v>31.63</v>
      </c>
      <c r="G1406" s="91">
        <f>E1406*F1406</f>
        <v>6.3259999999999996</v>
      </c>
    </row>
    <row r="1407" spans="1:7" ht="31.5" customHeight="1">
      <c r="A1407" s="79"/>
      <c r="B1407" s="80"/>
      <c r="C1407" s="80"/>
      <c r="D1407" s="80"/>
      <c r="E1407" s="680" t="s">
        <v>2028</v>
      </c>
      <c r="F1407" s="680"/>
      <c r="G1407" s="81">
        <f>G1406+G1405</f>
        <v>11.616</v>
      </c>
    </row>
    <row r="1408" spans="1:7" ht="15" customHeight="1">
      <c r="A1408" s="79"/>
      <c r="B1408" s="80"/>
      <c r="C1408" s="80"/>
      <c r="D1408" s="80"/>
      <c r="E1408" s="681" t="s">
        <v>2033</v>
      </c>
      <c r="F1408" s="681"/>
      <c r="G1408" s="82">
        <f>G1407+G1403</f>
        <v>19.116</v>
      </c>
    </row>
    <row r="1409" spans="1:7" ht="30.75" customHeight="1">
      <c r="A1409" s="93" t="s">
        <v>1105</v>
      </c>
      <c r="B1409" s="80"/>
      <c r="C1409" s="80"/>
      <c r="D1409" s="80"/>
      <c r="E1409" s="682"/>
      <c r="F1409" s="682"/>
      <c r="G1409" s="683"/>
    </row>
    <row r="1410" spans="1:7" ht="30.75" customHeight="1">
      <c r="A1410" s="674" t="s">
        <v>2539</v>
      </c>
      <c r="B1410" s="675"/>
      <c r="C1410" s="675"/>
      <c r="D1410" s="675"/>
      <c r="E1410" s="675"/>
      <c r="F1410" s="675"/>
      <c r="G1410" s="676"/>
    </row>
    <row r="1411" spans="1:7" ht="31.5" customHeight="1">
      <c r="A1411" s="677" t="s">
        <v>2004</v>
      </c>
      <c r="B1411" s="678"/>
      <c r="C1411" s="56" t="s">
        <v>2005</v>
      </c>
      <c r="D1411" s="56" t="s">
        <v>2006</v>
      </c>
      <c r="E1411" s="56" t="s">
        <v>2007</v>
      </c>
      <c r="F1411" s="56" t="s">
        <v>2008</v>
      </c>
      <c r="G1411" s="57" t="s">
        <v>2009</v>
      </c>
    </row>
    <row r="1412" spans="1:7" ht="36.75" customHeight="1">
      <c r="A1412" s="86" t="s">
        <v>2540</v>
      </c>
      <c r="B1412" s="87" t="s">
        <v>2541</v>
      </c>
      <c r="C1412" s="88" t="s">
        <v>2335</v>
      </c>
      <c r="D1412" s="88" t="s">
        <v>11</v>
      </c>
      <c r="E1412" s="89">
        <v>1</v>
      </c>
      <c r="F1412" s="90">
        <v>38.590000000000003</v>
      </c>
      <c r="G1412" s="91">
        <v>38.590000000000003</v>
      </c>
    </row>
    <row r="1413" spans="1:7" ht="15" customHeight="1">
      <c r="A1413" s="79"/>
      <c r="B1413" s="80"/>
      <c r="C1413" s="80"/>
      <c r="D1413" s="80"/>
      <c r="E1413" s="680" t="s">
        <v>2017</v>
      </c>
      <c r="F1413" s="680"/>
      <c r="G1413" s="81">
        <v>38.590000000000003</v>
      </c>
    </row>
    <row r="1414" spans="1:7" ht="27.75" customHeight="1">
      <c r="A1414" s="677" t="s">
        <v>2018</v>
      </c>
      <c r="B1414" s="678"/>
      <c r="C1414" s="56" t="s">
        <v>2005</v>
      </c>
      <c r="D1414" s="56" t="s">
        <v>2006</v>
      </c>
      <c r="E1414" s="56" t="s">
        <v>2007</v>
      </c>
      <c r="F1414" s="56" t="s">
        <v>2008</v>
      </c>
      <c r="G1414" s="57" t="s">
        <v>2009</v>
      </c>
    </row>
    <row r="1415" spans="1:7" ht="36" customHeight="1">
      <c r="A1415" s="86">
        <v>88247</v>
      </c>
      <c r="B1415" s="87" t="s">
        <v>2377</v>
      </c>
      <c r="C1415" s="88" t="s">
        <v>1998</v>
      </c>
      <c r="D1415" s="88" t="s">
        <v>2021</v>
      </c>
      <c r="E1415" s="89">
        <v>0.62109999999999999</v>
      </c>
      <c r="F1415" s="90">
        <v>25.5</v>
      </c>
      <c r="G1415" s="91">
        <f>E1415*F1415</f>
        <v>15.838050000000001</v>
      </c>
    </row>
    <row r="1416" spans="1:7" ht="26.25" customHeight="1">
      <c r="A1416" s="86" t="s">
        <v>2431</v>
      </c>
      <c r="B1416" s="87" t="s">
        <v>2378</v>
      </c>
      <c r="C1416" s="88" t="s">
        <v>1998</v>
      </c>
      <c r="D1416" s="88" t="s">
        <v>2021</v>
      </c>
      <c r="E1416" s="89">
        <v>0.62109999999999999</v>
      </c>
      <c r="F1416" s="90">
        <v>31.63</v>
      </c>
      <c r="G1416" s="91">
        <f>E1416*F1416</f>
        <v>19.645392999999999</v>
      </c>
    </row>
    <row r="1417" spans="1:7" ht="27.75" customHeight="1">
      <c r="A1417" s="79"/>
      <c r="B1417" s="80"/>
      <c r="C1417" s="80"/>
      <c r="D1417" s="80"/>
      <c r="E1417" s="680" t="s">
        <v>2028</v>
      </c>
      <c r="F1417" s="680"/>
      <c r="G1417" s="81">
        <f>G1416+G1415</f>
        <v>35.483443000000001</v>
      </c>
    </row>
    <row r="1418" spans="1:7" ht="15" customHeight="1">
      <c r="A1418" s="79"/>
      <c r="B1418" s="80"/>
      <c r="C1418" s="80"/>
      <c r="D1418" s="80"/>
      <c r="E1418" s="681" t="s">
        <v>2033</v>
      </c>
      <c r="F1418" s="681"/>
      <c r="G1418" s="82">
        <f>G1417+G1413</f>
        <v>74.073442999999997</v>
      </c>
    </row>
    <row r="1419" spans="1:7" ht="34.5" hidden="1" customHeight="1">
      <c r="A1419" s="93" t="s">
        <v>2434</v>
      </c>
      <c r="B1419" s="80"/>
      <c r="C1419" s="80"/>
      <c r="D1419" s="80"/>
      <c r="E1419" s="682"/>
      <c r="F1419" s="682"/>
      <c r="G1419" s="683"/>
    </row>
    <row r="1420" spans="1:7" ht="20.100000000000001" hidden="1" customHeight="1">
      <c r="A1420" s="674" t="s">
        <v>2542</v>
      </c>
      <c r="B1420" s="675"/>
      <c r="C1420" s="675"/>
      <c r="D1420" s="675"/>
      <c r="E1420" s="675"/>
      <c r="F1420" s="675"/>
      <c r="G1420" s="676"/>
    </row>
    <row r="1421" spans="1:7" ht="30" hidden="1" customHeight="1">
      <c r="A1421" s="677" t="s">
        <v>2004</v>
      </c>
      <c r="B1421" s="678"/>
      <c r="C1421" s="56" t="s">
        <v>2005</v>
      </c>
      <c r="D1421" s="56" t="s">
        <v>2006</v>
      </c>
      <c r="E1421" s="56" t="s">
        <v>2007</v>
      </c>
      <c r="F1421" s="56" t="s">
        <v>2008</v>
      </c>
      <c r="G1421" s="57" t="s">
        <v>2009</v>
      </c>
    </row>
    <row r="1422" spans="1:7" ht="32.25" hidden="1" customHeight="1">
      <c r="A1422" s="86">
        <v>3768</v>
      </c>
      <c r="B1422" s="87" t="s">
        <v>2543</v>
      </c>
      <c r="C1422" s="88" t="s">
        <v>1998</v>
      </c>
      <c r="D1422" s="88" t="s">
        <v>11</v>
      </c>
      <c r="E1422" s="89">
        <v>2.1</v>
      </c>
      <c r="F1422" s="90">
        <v>3.83</v>
      </c>
      <c r="G1422" s="91">
        <f>E1422*F1422</f>
        <v>8.0429999999999993</v>
      </c>
    </row>
    <row r="1423" spans="1:7" ht="29.1" hidden="1" customHeight="1">
      <c r="A1423" s="86" t="s">
        <v>2544</v>
      </c>
      <c r="B1423" s="87" t="s">
        <v>2545</v>
      </c>
      <c r="C1423" s="88" t="s">
        <v>2335</v>
      </c>
      <c r="D1423" s="88" t="s">
        <v>237</v>
      </c>
      <c r="E1423" s="89">
        <v>0.85</v>
      </c>
      <c r="F1423" s="90">
        <v>64.459999999999994</v>
      </c>
      <c r="G1423" s="91">
        <v>54.79</v>
      </c>
    </row>
    <row r="1424" spans="1:7" ht="15" hidden="1" customHeight="1">
      <c r="A1424" s="86">
        <v>43648</v>
      </c>
      <c r="B1424" s="87" t="s">
        <v>2546</v>
      </c>
      <c r="C1424" s="88" t="s">
        <v>1998</v>
      </c>
      <c r="D1424" s="88" t="s">
        <v>2273</v>
      </c>
      <c r="E1424" s="89">
        <v>1.1000000000000001</v>
      </c>
      <c r="F1424" s="90">
        <v>34.770000000000003</v>
      </c>
      <c r="G1424" s="91">
        <f>E1424*F1424</f>
        <v>38.247</v>
      </c>
    </row>
    <row r="1425" spans="1:7" ht="15" hidden="1" customHeight="1">
      <c r="A1425" s="86">
        <v>43648</v>
      </c>
      <c r="B1425" s="87" t="s">
        <v>2546</v>
      </c>
      <c r="C1425" s="88" t="s">
        <v>1998</v>
      </c>
      <c r="D1425" s="88" t="s">
        <v>2273</v>
      </c>
      <c r="E1425" s="89">
        <v>0.85</v>
      </c>
      <c r="F1425" s="90">
        <v>34.770000000000003</v>
      </c>
      <c r="G1425" s="91">
        <f>E1425*F1425</f>
        <v>29.554500000000001</v>
      </c>
    </row>
    <row r="1426" spans="1:7" ht="43.5" hidden="1" customHeight="1">
      <c r="A1426" s="86">
        <v>21014</v>
      </c>
      <c r="B1426" s="87" t="s">
        <v>2547</v>
      </c>
      <c r="C1426" s="88" t="s">
        <v>1998</v>
      </c>
      <c r="D1426" s="88" t="s">
        <v>23</v>
      </c>
      <c r="E1426" s="89">
        <v>11</v>
      </c>
      <c r="F1426" s="90">
        <v>133.66</v>
      </c>
      <c r="G1426" s="91">
        <f>E1426*F1426</f>
        <v>1470.26</v>
      </c>
    </row>
    <row r="1427" spans="1:7" ht="28.9" hidden="1" customHeight="1">
      <c r="A1427" s="86">
        <v>21015</v>
      </c>
      <c r="B1427" s="87" t="s">
        <v>2548</v>
      </c>
      <c r="C1427" s="88" t="s">
        <v>1998</v>
      </c>
      <c r="D1427" s="88" t="s">
        <v>23</v>
      </c>
      <c r="E1427" s="89">
        <v>10.5</v>
      </c>
      <c r="F1427" s="90">
        <v>153.56</v>
      </c>
      <c r="G1427" s="91">
        <f>E1427*F1427</f>
        <v>1612.38</v>
      </c>
    </row>
    <row r="1428" spans="1:7" ht="15" hidden="1" customHeight="1">
      <c r="A1428" s="79"/>
      <c r="B1428" s="80"/>
      <c r="C1428" s="80"/>
      <c r="D1428" s="80"/>
      <c r="E1428" s="680" t="s">
        <v>2017</v>
      </c>
      <c r="F1428" s="680"/>
      <c r="G1428" s="81">
        <f>G1427+G1426+G1425+G1424+G1423+G1422</f>
        <v>3213.2745</v>
      </c>
    </row>
    <row r="1429" spans="1:7" ht="26.25" hidden="1" customHeight="1">
      <c r="A1429" s="677" t="s">
        <v>2018</v>
      </c>
      <c r="B1429" s="678"/>
      <c r="C1429" s="56" t="s">
        <v>2005</v>
      </c>
      <c r="D1429" s="56" t="s">
        <v>2006</v>
      </c>
      <c r="E1429" s="56" t="s">
        <v>2007</v>
      </c>
      <c r="F1429" s="56" t="s">
        <v>2008</v>
      </c>
      <c r="G1429" s="57" t="s">
        <v>2009</v>
      </c>
    </row>
    <row r="1430" spans="1:7" ht="15" hidden="1" customHeight="1">
      <c r="A1430" s="86">
        <v>100301</v>
      </c>
      <c r="B1430" s="87" t="s">
        <v>2549</v>
      </c>
      <c r="C1430" s="88" t="s">
        <v>1998</v>
      </c>
      <c r="D1430" s="88" t="s">
        <v>2021</v>
      </c>
      <c r="E1430" s="89">
        <v>3.5</v>
      </c>
      <c r="F1430" s="90">
        <v>26.88</v>
      </c>
      <c r="G1430" s="91">
        <f>E1430*F1430</f>
        <v>94.08</v>
      </c>
    </row>
    <row r="1431" spans="1:7" ht="15" hidden="1" customHeight="1">
      <c r="A1431" s="86">
        <v>88309</v>
      </c>
      <c r="B1431" s="87" t="s">
        <v>2116</v>
      </c>
      <c r="C1431" s="88" t="s">
        <v>1998</v>
      </c>
      <c r="D1431" s="88" t="s">
        <v>2021</v>
      </c>
      <c r="E1431" s="89">
        <v>1.91</v>
      </c>
      <c r="F1431" s="90">
        <v>31.21</v>
      </c>
      <c r="G1431" s="91">
        <v>54.62</v>
      </c>
    </row>
    <row r="1432" spans="1:7" ht="15" hidden="1" customHeight="1">
      <c r="A1432" s="86">
        <v>88310</v>
      </c>
      <c r="B1432" s="87" t="s">
        <v>2302</v>
      </c>
      <c r="C1432" s="88" t="s">
        <v>1998</v>
      </c>
      <c r="D1432" s="88" t="s">
        <v>2021</v>
      </c>
      <c r="E1432" s="89">
        <v>3.5</v>
      </c>
      <c r="F1432" s="90">
        <v>32.86</v>
      </c>
      <c r="G1432" s="91">
        <f>E1432*F1432</f>
        <v>115.01</v>
      </c>
    </row>
    <row r="1433" spans="1:7" ht="15" hidden="1" customHeight="1">
      <c r="A1433" s="86">
        <v>88316</v>
      </c>
      <c r="B1433" s="87" t="s">
        <v>2075</v>
      </c>
      <c r="C1433" s="88" t="s">
        <v>1998</v>
      </c>
      <c r="D1433" s="88" t="s">
        <v>2021</v>
      </c>
      <c r="E1433" s="89">
        <v>12.5</v>
      </c>
      <c r="F1433" s="90">
        <v>22.64</v>
      </c>
      <c r="G1433" s="91">
        <f>E1433*F1433</f>
        <v>283</v>
      </c>
    </row>
    <row r="1434" spans="1:7" ht="32.25" hidden="1" customHeight="1">
      <c r="A1434" s="79"/>
      <c r="B1434" s="80"/>
      <c r="C1434" s="80"/>
      <c r="D1434" s="80"/>
      <c r="E1434" s="680" t="s">
        <v>2028</v>
      </c>
      <c r="F1434" s="680"/>
      <c r="G1434" s="81">
        <f>G1430+G1431+G1432+G1433</f>
        <v>546.71</v>
      </c>
    </row>
    <row r="1435" spans="1:7" ht="26.25" hidden="1" customHeight="1">
      <c r="A1435" s="677" t="s">
        <v>2029</v>
      </c>
      <c r="B1435" s="678"/>
      <c r="C1435" s="56" t="s">
        <v>2005</v>
      </c>
      <c r="D1435" s="56" t="s">
        <v>2006</v>
      </c>
      <c r="E1435" s="56" t="s">
        <v>2007</v>
      </c>
      <c r="F1435" s="56" t="s">
        <v>2008</v>
      </c>
      <c r="G1435" s="57" t="s">
        <v>2009</v>
      </c>
    </row>
    <row r="1436" spans="1:7" ht="44.25" hidden="1" customHeight="1">
      <c r="A1436" s="86">
        <v>102867</v>
      </c>
      <c r="B1436" s="87" t="s">
        <v>2550</v>
      </c>
      <c r="C1436" s="88" t="s">
        <v>1998</v>
      </c>
      <c r="D1436" s="88" t="s">
        <v>2021</v>
      </c>
      <c r="E1436" s="89">
        <v>0.85</v>
      </c>
      <c r="F1436" s="90">
        <v>0.8</v>
      </c>
      <c r="G1436" s="91">
        <f>E1436*F1436</f>
        <v>0.68</v>
      </c>
    </row>
    <row r="1437" spans="1:7" ht="15" hidden="1" customHeight="1">
      <c r="A1437" s="79"/>
      <c r="B1437" s="80"/>
      <c r="C1437" s="80"/>
      <c r="D1437" s="80"/>
      <c r="E1437" s="680" t="s">
        <v>2032</v>
      </c>
      <c r="F1437" s="680"/>
      <c r="G1437" s="81">
        <f>G1436</f>
        <v>0.68</v>
      </c>
    </row>
    <row r="1438" spans="1:7" ht="15" hidden="1" customHeight="1">
      <c r="A1438" s="79"/>
      <c r="B1438" s="80"/>
      <c r="C1438" s="80"/>
      <c r="D1438" s="80"/>
      <c r="E1438" s="681" t="s">
        <v>2033</v>
      </c>
      <c r="F1438" s="681"/>
      <c r="G1438" s="82">
        <f>G1437+G1434+G1428</f>
        <v>3760.6644999999999</v>
      </c>
    </row>
    <row r="1439" spans="1:7" ht="26.25" hidden="1" customHeight="1">
      <c r="A1439" s="127" t="s">
        <v>2551</v>
      </c>
      <c r="B1439" s="80"/>
      <c r="C1439" s="80"/>
      <c r="D1439" s="80"/>
      <c r="E1439" s="682"/>
      <c r="F1439" s="682"/>
      <c r="G1439" s="683"/>
    </row>
    <row r="1440" spans="1:7" ht="20.25" hidden="1" customHeight="1">
      <c r="A1440" s="674" t="s">
        <v>2552</v>
      </c>
      <c r="B1440" s="675"/>
      <c r="C1440" s="675"/>
      <c r="D1440" s="675"/>
      <c r="E1440" s="675"/>
      <c r="F1440" s="675"/>
      <c r="G1440" s="676"/>
    </row>
    <row r="1441" spans="1:7" ht="26.25" hidden="1" customHeight="1">
      <c r="A1441" s="677" t="s">
        <v>2004</v>
      </c>
      <c r="B1441" s="678"/>
      <c r="C1441" s="56" t="s">
        <v>2005</v>
      </c>
      <c r="D1441" s="56" t="s">
        <v>2006</v>
      </c>
      <c r="E1441" s="56" t="s">
        <v>2007</v>
      </c>
      <c r="F1441" s="56" t="s">
        <v>2008</v>
      </c>
      <c r="G1441" s="57" t="s">
        <v>2009</v>
      </c>
    </row>
    <row r="1442" spans="1:7" ht="49.5" hidden="1" customHeight="1">
      <c r="A1442" s="86">
        <v>11795</v>
      </c>
      <c r="B1442" s="87" t="s">
        <v>2553</v>
      </c>
      <c r="C1442" s="88" t="s">
        <v>1998</v>
      </c>
      <c r="D1442" s="88" t="s">
        <v>1084</v>
      </c>
      <c r="E1442" s="89">
        <v>1.0049999999999999</v>
      </c>
      <c r="F1442" s="90">
        <v>470.44</v>
      </c>
      <c r="G1442" s="91">
        <f>E1442*F1442</f>
        <v>472.79219999999998</v>
      </c>
    </row>
    <row r="1443" spans="1:7" ht="15" hidden="1" customHeight="1">
      <c r="A1443" s="86">
        <v>4823</v>
      </c>
      <c r="B1443" s="87" t="s">
        <v>2371</v>
      </c>
      <c r="C1443" s="88" t="s">
        <v>1998</v>
      </c>
      <c r="D1443" s="88" t="s">
        <v>237</v>
      </c>
      <c r="E1443" s="89">
        <v>0.52280000000000004</v>
      </c>
      <c r="F1443" s="90">
        <v>36.97</v>
      </c>
      <c r="G1443" s="91">
        <f>E1443*F1443</f>
        <v>19.327915999999998</v>
      </c>
    </row>
    <row r="1444" spans="1:7" ht="15" hidden="1" customHeight="1">
      <c r="A1444" s="86">
        <v>37329</v>
      </c>
      <c r="B1444" s="87" t="s">
        <v>2367</v>
      </c>
      <c r="C1444" s="88" t="s">
        <v>1998</v>
      </c>
      <c r="D1444" s="88" t="s">
        <v>237</v>
      </c>
      <c r="E1444" s="89">
        <v>2.1100000000000001E-2</v>
      </c>
      <c r="F1444" s="90">
        <v>84.09</v>
      </c>
      <c r="G1444" s="91">
        <f>E1444*F1444</f>
        <v>1.7742990000000001</v>
      </c>
    </row>
    <row r="1445" spans="1:7" ht="15" hidden="1" customHeight="1">
      <c r="A1445" s="79"/>
      <c r="B1445" s="80"/>
      <c r="C1445" s="80"/>
      <c r="D1445" s="80"/>
      <c r="E1445" s="680" t="s">
        <v>2017</v>
      </c>
      <c r="F1445" s="680"/>
      <c r="G1445" s="81">
        <f>G1444+G1443+G1442</f>
        <v>493.89441499999998</v>
      </c>
    </row>
    <row r="1446" spans="1:7" ht="29.25" hidden="1" customHeight="1">
      <c r="A1446" s="677" t="s">
        <v>2018</v>
      </c>
      <c r="B1446" s="678"/>
      <c r="C1446" s="56" t="s">
        <v>2005</v>
      </c>
      <c r="D1446" s="56" t="s">
        <v>2006</v>
      </c>
      <c r="E1446" s="56" t="s">
        <v>2007</v>
      </c>
      <c r="F1446" s="56" t="s">
        <v>2008</v>
      </c>
      <c r="G1446" s="57" t="s">
        <v>2009</v>
      </c>
    </row>
    <row r="1447" spans="1:7" ht="32.25" hidden="1" customHeight="1">
      <c r="A1447" s="86">
        <v>88274</v>
      </c>
      <c r="B1447" s="87" t="s">
        <v>2286</v>
      </c>
      <c r="C1447" s="88" t="s">
        <v>1998</v>
      </c>
      <c r="D1447" s="88" t="s">
        <v>2021</v>
      </c>
      <c r="E1447" s="89">
        <v>1.4944</v>
      </c>
      <c r="F1447" s="90">
        <v>32.5</v>
      </c>
      <c r="G1447" s="91">
        <f>E1447*F1447</f>
        <v>48.567999999999998</v>
      </c>
    </row>
    <row r="1448" spans="1:7" ht="15" hidden="1" customHeight="1">
      <c r="A1448" s="86">
        <v>88316</v>
      </c>
      <c r="B1448" s="87" t="s">
        <v>2075</v>
      </c>
      <c r="C1448" s="88" t="s">
        <v>1998</v>
      </c>
      <c r="D1448" s="88" t="s">
        <v>2021</v>
      </c>
      <c r="E1448" s="89">
        <v>0.98340000000000005</v>
      </c>
      <c r="F1448" s="90">
        <v>22.64</v>
      </c>
      <c r="G1448" s="91">
        <f>E1448*F1448</f>
        <v>22.264175999999999</v>
      </c>
    </row>
    <row r="1449" spans="1:7" ht="28.5" hidden="1" customHeight="1">
      <c r="A1449" s="79"/>
      <c r="B1449" s="80"/>
      <c r="C1449" s="80"/>
      <c r="D1449" s="80"/>
      <c r="E1449" s="680" t="s">
        <v>2028</v>
      </c>
      <c r="F1449" s="680"/>
      <c r="G1449" s="81">
        <f>G1448+G1447</f>
        <v>70.832176000000004</v>
      </c>
    </row>
    <row r="1450" spans="1:7" ht="15" hidden="1" customHeight="1">
      <c r="A1450" s="79"/>
      <c r="B1450" s="80"/>
      <c r="C1450" s="80"/>
      <c r="D1450" s="80"/>
      <c r="E1450" s="681" t="s">
        <v>2033</v>
      </c>
      <c r="F1450" s="681"/>
      <c r="G1450" s="82">
        <f>G1449+G1445</f>
        <v>564.72659099999998</v>
      </c>
    </row>
    <row r="1451" spans="1:7" ht="17.25" hidden="1" customHeight="1">
      <c r="A1451" s="92" t="s">
        <v>2554</v>
      </c>
      <c r="B1451" s="80"/>
      <c r="C1451" s="80"/>
      <c r="D1451" s="80"/>
      <c r="E1451" s="682"/>
      <c r="F1451" s="682"/>
      <c r="G1451" s="683"/>
    </row>
    <row r="1452" spans="1:7" ht="20.100000000000001" hidden="1" customHeight="1">
      <c r="A1452" s="674" t="s">
        <v>2555</v>
      </c>
      <c r="B1452" s="675"/>
      <c r="C1452" s="675"/>
      <c r="D1452" s="675"/>
      <c r="E1452" s="675"/>
      <c r="F1452" s="675"/>
      <c r="G1452" s="676"/>
    </row>
    <row r="1453" spans="1:7" ht="15" hidden="1" customHeight="1">
      <c r="A1453" s="677" t="s">
        <v>2004</v>
      </c>
      <c r="B1453" s="678"/>
      <c r="C1453" s="56" t="s">
        <v>2005</v>
      </c>
      <c r="D1453" s="56" t="s">
        <v>2006</v>
      </c>
      <c r="E1453" s="56" t="s">
        <v>2007</v>
      </c>
      <c r="F1453" s="56" t="s">
        <v>2008</v>
      </c>
      <c r="G1453" s="57" t="s">
        <v>2009</v>
      </c>
    </row>
    <row r="1454" spans="1:7" ht="29.1" hidden="1" customHeight="1">
      <c r="A1454" s="86">
        <v>11795</v>
      </c>
      <c r="B1454" s="87" t="s">
        <v>2556</v>
      </c>
      <c r="C1454" s="88" t="s">
        <v>1998</v>
      </c>
      <c r="D1454" s="88" t="s">
        <v>1084</v>
      </c>
      <c r="E1454" s="89">
        <v>1</v>
      </c>
      <c r="F1454" s="90">
        <v>455.84</v>
      </c>
      <c r="G1454" s="91">
        <f>E1454*F1454</f>
        <v>455.84</v>
      </c>
    </row>
    <row r="1455" spans="1:7" ht="15" hidden="1" customHeight="1">
      <c r="A1455" s="86">
        <v>37329</v>
      </c>
      <c r="B1455" s="87" t="s">
        <v>2367</v>
      </c>
      <c r="C1455" s="88" t="s">
        <v>1998</v>
      </c>
      <c r="D1455" s="88" t="s">
        <v>237</v>
      </c>
      <c r="E1455" s="89">
        <v>1.54E-2</v>
      </c>
      <c r="F1455" s="90">
        <v>86.57</v>
      </c>
      <c r="G1455" s="91">
        <f>E1455*F1455</f>
        <v>1.333178</v>
      </c>
    </row>
    <row r="1456" spans="1:7" ht="15" hidden="1" customHeight="1">
      <c r="A1456" s="79"/>
      <c r="B1456" s="80"/>
      <c r="C1456" s="80"/>
      <c r="D1456" s="80"/>
      <c r="E1456" s="680" t="s">
        <v>2017</v>
      </c>
      <c r="F1456" s="680"/>
      <c r="G1456" s="81">
        <f>G1454+G1455</f>
        <v>457.17317800000001</v>
      </c>
    </row>
    <row r="1457" spans="1:7" ht="15" hidden="1" customHeight="1">
      <c r="A1457" s="677" t="s">
        <v>2018</v>
      </c>
      <c r="B1457" s="678"/>
      <c r="C1457" s="56" t="s">
        <v>2005</v>
      </c>
      <c r="D1457" s="56" t="s">
        <v>2006</v>
      </c>
      <c r="E1457" s="56" t="s">
        <v>2007</v>
      </c>
      <c r="F1457" s="56" t="s">
        <v>2008</v>
      </c>
      <c r="G1457" s="57" t="s">
        <v>2009</v>
      </c>
    </row>
    <row r="1458" spans="1:7" ht="21" hidden="1" customHeight="1">
      <c r="A1458" s="86" t="s">
        <v>2557</v>
      </c>
      <c r="B1458" s="87" t="s">
        <v>2286</v>
      </c>
      <c r="C1458" s="88" t="s">
        <v>1998</v>
      </c>
      <c r="D1458" s="88" t="s">
        <v>2021</v>
      </c>
      <c r="E1458" s="89">
        <v>0.5</v>
      </c>
      <c r="F1458" s="90">
        <v>29.28</v>
      </c>
      <c r="G1458" s="91">
        <f>E1458*F1458</f>
        <v>14.64</v>
      </c>
    </row>
    <row r="1459" spans="1:7" ht="15" hidden="1" customHeight="1">
      <c r="A1459" s="86" t="s">
        <v>2026</v>
      </c>
      <c r="B1459" s="87" t="s">
        <v>2075</v>
      </c>
      <c r="C1459" s="88" t="s">
        <v>1998</v>
      </c>
      <c r="D1459" s="88" t="s">
        <v>2021</v>
      </c>
      <c r="E1459" s="89">
        <v>0.75</v>
      </c>
      <c r="F1459" s="90">
        <v>20.67</v>
      </c>
      <c r="G1459" s="91">
        <f>E1459*F1459</f>
        <v>15.5025</v>
      </c>
    </row>
    <row r="1460" spans="1:7" ht="18" hidden="1" customHeight="1">
      <c r="A1460" s="79"/>
      <c r="B1460" s="80"/>
      <c r="C1460" s="80"/>
      <c r="D1460" s="80"/>
      <c r="E1460" s="680" t="s">
        <v>2028</v>
      </c>
      <c r="F1460" s="680"/>
      <c r="G1460" s="81">
        <f>G1458+G1459</f>
        <v>30.142499999999998</v>
      </c>
    </row>
    <row r="1461" spans="1:7" ht="15" hidden="1" customHeight="1">
      <c r="A1461" s="79"/>
      <c r="B1461" s="80"/>
      <c r="C1461" s="80"/>
      <c r="D1461" s="80"/>
      <c r="E1461" s="681" t="s">
        <v>2033</v>
      </c>
      <c r="F1461" s="681"/>
      <c r="G1461" s="82">
        <f>G1460+G1456</f>
        <v>487.31567799999999</v>
      </c>
    </row>
    <row r="1462" spans="1:7" ht="16.5" hidden="1" customHeight="1">
      <c r="A1462" s="92" t="s">
        <v>2558</v>
      </c>
      <c r="B1462" s="80"/>
      <c r="C1462" s="80"/>
      <c r="D1462" s="80"/>
      <c r="E1462" s="682"/>
      <c r="F1462" s="682"/>
      <c r="G1462" s="683"/>
    </row>
    <row r="1463" spans="1:7" ht="20.100000000000001" hidden="1" customHeight="1">
      <c r="A1463" s="674" t="s">
        <v>2559</v>
      </c>
      <c r="B1463" s="675"/>
      <c r="C1463" s="675"/>
      <c r="D1463" s="675"/>
      <c r="E1463" s="675"/>
      <c r="F1463" s="675"/>
      <c r="G1463" s="676"/>
    </row>
    <row r="1464" spans="1:7" ht="15" hidden="1" customHeight="1">
      <c r="A1464" s="677" t="s">
        <v>2004</v>
      </c>
      <c r="B1464" s="678"/>
      <c r="C1464" s="56" t="s">
        <v>2005</v>
      </c>
      <c r="D1464" s="56" t="s">
        <v>2006</v>
      </c>
      <c r="E1464" s="56" t="s">
        <v>2007</v>
      </c>
      <c r="F1464" s="56" t="s">
        <v>2008</v>
      </c>
      <c r="G1464" s="57" t="s">
        <v>2009</v>
      </c>
    </row>
    <row r="1465" spans="1:7" ht="28.9" hidden="1" customHeight="1">
      <c r="A1465" s="86">
        <v>1340</v>
      </c>
      <c r="B1465" s="87" t="s">
        <v>2560</v>
      </c>
      <c r="C1465" s="88" t="s">
        <v>1998</v>
      </c>
      <c r="D1465" s="88" t="s">
        <v>1084</v>
      </c>
      <c r="E1465" s="89">
        <v>1</v>
      </c>
      <c r="F1465" s="90">
        <v>43.25</v>
      </c>
      <c r="G1465" s="91">
        <f>E1465*F1465</f>
        <v>43.25</v>
      </c>
    </row>
    <row r="1466" spans="1:7" ht="33.6" hidden="1" customHeight="1">
      <c r="A1466" s="86">
        <v>34660</v>
      </c>
      <c r="B1466" s="87" t="s">
        <v>2561</v>
      </c>
      <c r="C1466" s="88" t="s">
        <v>1998</v>
      </c>
      <c r="D1466" s="88" t="s">
        <v>1084</v>
      </c>
      <c r="E1466" s="89">
        <v>1</v>
      </c>
      <c r="F1466" s="90">
        <v>56.36</v>
      </c>
      <c r="G1466" s="91">
        <f>E1466*F1466</f>
        <v>56.36</v>
      </c>
    </row>
    <row r="1467" spans="1:7" ht="30" hidden="1" customHeight="1">
      <c r="A1467" s="86">
        <v>1339</v>
      </c>
      <c r="B1467" s="87" t="s">
        <v>2562</v>
      </c>
      <c r="C1467" s="88" t="s">
        <v>1998</v>
      </c>
      <c r="D1467" s="88" t="s">
        <v>237</v>
      </c>
      <c r="E1467" s="89">
        <v>0.56000000000000005</v>
      </c>
      <c r="F1467" s="90">
        <v>37.51</v>
      </c>
      <c r="G1467" s="91">
        <f>E1467*F1467</f>
        <v>21.005600000000001</v>
      </c>
    </row>
    <row r="1468" spans="1:7" ht="15" hidden="1" customHeight="1">
      <c r="A1468" s="79"/>
      <c r="B1468" s="80"/>
      <c r="C1468" s="80"/>
      <c r="D1468" s="80"/>
      <c r="E1468" s="680" t="s">
        <v>2017</v>
      </c>
      <c r="F1468" s="680"/>
      <c r="G1468" s="81">
        <f>G1467+G1466+G1465</f>
        <v>120.6156</v>
      </c>
    </row>
    <row r="1469" spans="1:7" ht="15" hidden="1" customHeight="1">
      <c r="A1469" s="677" t="s">
        <v>2018</v>
      </c>
      <c r="B1469" s="678"/>
      <c r="C1469" s="56" t="s">
        <v>2005</v>
      </c>
      <c r="D1469" s="56" t="s">
        <v>2006</v>
      </c>
      <c r="E1469" s="56" t="s">
        <v>2007</v>
      </c>
      <c r="F1469" s="56" t="s">
        <v>2008</v>
      </c>
      <c r="G1469" s="57" t="s">
        <v>2009</v>
      </c>
    </row>
    <row r="1470" spans="1:7" ht="21" hidden="1" customHeight="1">
      <c r="A1470" s="86">
        <v>88261</v>
      </c>
      <c r="B1470" s="87" t="s">
        <v>2109</v>
      </c>
      <c r="C1470" s="88" t="s">
        <v>1998</v>
      </c>
      <c r="D1470" s="88" t="s">
        <v>2021</v>
      </c>
      <c r="E1470" s="89">
        <v>2.0960000000000001</v>
      </c>
      <c r="F1470" s="90">
        <v>31.35</v>
      </c>
      <c r="G1470" s="91">
        <f>E1470*F1470</f>
        <v>65.709599999999995</v>
      </c>
    </row>
    <row r="1471" spans="1:7" ht="18" hidden="1" customHeight="1">
      <c r="A1471" s="79"/>
      <c r="B1471" s="80"/>
      <c r="C1471" s="80"/>
      <c r="D1471" s="80"/>
      <c r="E1471" s="680" t="s">
        <v>2028</v>
      </c>
      <c r="F1471" s="680"/>
      <c r="G1471" s="81">
        <f>G1470</f>
        <v>65.709599999999995</v>
      </c>
    </row>
    <row r="1472" spans="1:7" ht="15" hidden="1" customHeight="1">
      <c r="A1472" s="79"/>
      <c r="B1472" s="80"/>
      <c r="C1472" s="80"/>
      <c r="D1472" s="80"/>
      <c r="E1472" s="681" t="s">
        <v>2033</v>
      </c>
      <c r="F1472" s="681"/>
      <c r="G1472" s="82">
        <f>G1471+G1468</f>
        <v>186.3252</v>
      </c>
    </row>
    <row r="1473" spans="1:7" ht="19.5" customHeight="1">
      <c r="A1473" s="93" t="s">
        <v>2441</v>
      </c>
      <c r="B1473" s="80"/>
      <c r="C1473" s="80"/>
      <c r="D1473" s="80"/>
      <c r="E1473" s="682"/>
      <c r="F1473" s="682"/>
      <c r="G1473" s="683"/>
    </row>
    <row r="1474" spans="1:7" ht="20.100000000000001" customHeight="1">
      <c r="A1474" s="674" t="s">
        <v>2563</v>
      </c>
      <c r="B1474" s="675"/>
      <c r="C1474" s="675"/>
      <c r="D1474" s="675"/>
      <c r="E1474" s="675"/>
      <c r="F1474" s="675"/>
      <c r="G1474" s="676"/>
    </row>
    <row r="1475" spans="1:7" ht="27.75" customHeight="1">
      <c r="A1475" s="677" t="s">
        <v>2004</v>
      </c>
      <c r="B1475" s="678"/>
      <c r="C1475" s="56" t="s">
        <v>2005</v>
      </c>
      <c r="D1475" s="56" t="s">
        <v>2006</v>
      </c>
      <c r="E1475" s="56" t="s">
        <v>2007</v>
      </c>
      <c r="F1475" s="56" t="s">
        <v>2008</v>
      </c>
      <c r="G1475" s="57" t="s">
        <v>2009</v>
      </c>
    </row>
    <row r="1476" spans="1:7" ht="30.6" customHeight="1">
      <c r="A1476" s="86">
        <v>36205</v>
      </c>
      <c r="B1476" s="87" t="s">
        <v>2564</v>
      </c>
      <c r="C1476" s="88" t="s">
        <v>1998</v>
      </c>
      <c r="D1476" s="88" t="s">
        <v>11</v>
      </c>
      <c r="E1476" s="89">
        <v>0.7</v>
      </c>
      <c r="F1476" s="90">
        <v>206.33</v>
      </c>
      <c r="G1476" s="91">
        <f>E1476*F1476</f>
        <v>144.43100000000001</v>
      </c>
    </row>
    <row r="1477" spans="1:7" ht="48.75" customHeight="1">
      <c r="A1477" s="86">
        <v>7568</v>
      </c>
      <c r="B1477" s="87" t="s">
        <v>2112</v>
      </c>
      <c r="C1477" s="88" t="s">
        <v>1998</v>
      </c>
      <c r="D1477" s="88" t="s">
        <v>11</v>
      </c>
      <c r="E1477" s="89">
        <v>2.1819999999999999</v>
      </c>
      <c r="F1477" s="90">
        <v>0.86</v>
      </c>
      <c r="G1477" s="91">
        <f>E1477*F1477</f>
        <v>1.87652</v>
      </c>
    </row>
    <row r="1478" spans="1:7" ht="30" customHeight="1">
      <c r="A1478" s="86">
        <v>11002</v>
      </c>
      <c r="B1478" s="87" t="s">
        <v>2565</v>
      </c>
      <c r="C1478" s="88" t="s">
        <v>1998</v>
      </c>
      <c r="D1478" s="88" t="s">
        <v>237</v>
      </c>
      <c r="E1478" s="89">
        <v>4.0000000000000001E-3</v>
      </c>
      <c r="F1478" s="90">
        <v>60.32</v>
      </c>
      <c r="G1478" s="91">
        <f>E1478*F1478</f>
        <v>0.24127999999999999</v>
      </c>
    </row>
    <row r="1479" spans="1:7" ht="25.9" customHeight="1">
      <c r="A1479" s="86">
        <v>5104</v>
      </c>
      <c r="B1479" s="87" t="s">
        <v>2225</v>
      </c>
      <c r="C1479" s="88" t="s">
        <v>1998</v>
      </c>
      <c r="D1479" s="88" t="s">
        <v>237</v>
      </c>
      <c r="E1479" s="89">
        <v>2E-3</v>
      </c>
      <c r="F1479" s="90">
        <v>109.46</v>
      </c>
      <c r="G1479" s="91">
        <f>E1479*F1479</f>
        <v>0.21892</v>
      </c>
    </row>
    <row r="1480" spans="1:7" ht="24" customHeight="1">
      <c r="A1480" s="79"/>
      <c r="B1480" s="80"/>
      <c r="C1480" s="80"/>
      <c r="D1480" s="80"/>
      <c r="E1480" s="680" t="s">
        <v>2017</v>
      </c>
      <c r="F1480" s="680"/>
      <c r="G1480" s="81">
        <f>G1479+G1478+G1477+G1476</f>
        <v>146.76772</v>
      </c>
    </row>
    <row r="1481" spans="1:7" ht="27.75" customHeight="1">
      <c r="A1481" s="677" t="s">
        <v>2018</v>
      </c>
      <c r="B1481" s="678"/>
      <c r="C1481" s="56" t="s">
        <v>2005</v>
      </c>
      <c r="D1481" s="56" t="s">
        <v>2006</v>
      </c>
      <c r="E1481" s="56" t="s">
        <v>2007</v>
      </c>
      <c r="F1481" s="56" t="s">
        <v>2008</v>
      </c>
      <c r="G1481" s="57" t="s">
        <v>2009</v>
      </c>
    </row>
    <row r="1482" spans="1:7" ht="32.450000000000003" customHeight="1">
      <c r="A1482" s="86">
        <v>88251</v>
      </c>
      <c r="B1482" s="87" t="s">
        <v>2177</v>
      </c>
      <c r="C1482" s="88" t="s">
        <v>1998</v>
      </c>
      <c r="D1482" s="88" t="s">
        <v>2021</v>
      </c>
      <c r="E1482" s="89">
        <v>0.95</v>
      </c>
      <c r="F1482" s="90">
        <v>25.02</v>
      </c>
      <c r="G1482" s="91">
        <f>E1482*F1482</f>
        <v>23.768999999999998</v>
      </c>
    </row>
    <row r="1483" spans="1:7" ht="15" customHeight="1">
      <c r="A1483" s="86">
        <v>88315</v>
      </c>
      <c r="B1483" s="87" t="s">
        <v>2166</v>
      </c>
      <c r="C1483" s="88" t="s">
        <v>1998</v>
      </c>
      <c r="D1483" s="88" t="s">
        <v>2021</v>
      </c>
      <c r="E1483" s="89">
        <v>1.1559999999999999</v>
      </c>
      <c r="F1483" s="90">
        <v>30.97</v>
      </c>
      <c r="G1483" s="91">
        <f>E1483*F1483</f>
        <v>35.801319999999997</v>
      </c>
    </row>
    <row r="1484" spans="1:7" ht="30.75" customHeight="1">
      <c r="A1484" s="79"/>
      <c r="B1484" s="80"/>
      <c r="C1484" s="80"/>
      <c r="D1484" s="80"/>
      <c r="E1484" s="680" t="s">
        <v>2028</v>
      </c>
      <c r="F1484" s="680"/>
      <c r="G1484" s="81">
        <f>G1482+G1483</f>
        <v>59.570320000000002</v>
      </c>
    </row>
    <row r="1485" spans="1:7" ht="15" customHeight="1">
      <c r="A1485" s="79"/>
      <c r="B1485" s="80"/>
      <c r="C1485" s="80"/>
      <c r="D1485" s="80"/>
      <c r="E1485" s="681" t="s">
        <v>2033</v>
      </c>
      <c r="F1485" s="681"/>
      <c r="G1485" s="82">
        <f>G1484+G1480</f>
        <v>206.33804000000001</v>
      </c>
    </row>
    <row r="1486" spans="1:7" ht="26.25" hidden="1" customHeight="1">
      <c r="A1486" s="93" t="s">
        <v>2566</v>
      </c>
      <c r="B1486" s="80"/>
      <c r="C1486" s="80"/>
      <c r="D1486" s="80"/>
      <c r="E1486" s="682"/>
      <c r="F1486" s="682"/>
      <c r="G1486" s="683"/>
    </row>
    <row r="1487" spans="1:7" ht="20.100000000000001" hidden="1" customHeight="1">
      <c r="A1487" s="674" t="s">
        <v>2567</v>
      </c>
      <c r="B1487" s="675"/>
      <c r="C1487" s="675"/>
      <c r="D1487" s="675"/>
      <c r="E1487" s="675"/>
      <c r="F1487" s="675"/>
      <c r="G1487" s="676"/>
    </row>
    <row r="1488" spans="1:7" ht="15" hidden="1" customHeight="1">
      <c r="A1488" s="677" t="s">
        <v>2004</v>
      </c>
      <c r="B1488" s="678"/>
      <c r="C1488" s="56" t="s">
        <v>2005</v>
      </c>
      <c r="D1488" s="56" t="s">
        <v>2006</v>
      </c>
      <c r="E1488" s="56" t="s">
        <v>2007</v>
      </c>
      <c r="F1488" s="56" t="s">
        <v>2008</v>
      </c>
      <c r="G1488" s="57" t="s">
        <v>2009</v>
      </c>
    </row>
    <row r="1489" spans="1:7" ht="15" hidden="1" customHeight="1">
      <c r="A1489" s="86">
        <v>1379</v>
      </c>
      <c r="B1489" s="87" t="s">
        <v>2274</v>
      </c>
      <c r="C1489" s="88" t="s">
        <v>1998</v>
      </c>
      <c r="D1489" s="88" t="s">
        <v>237</v>
      </c>
      <c r="E1489" s="89">
        <v>18</v>
      </c>
      <c r="F1489" s="90">
        <v>0.76</v>
      </c>
      <c r="G1489" s="91">
        <f>E1489*F1489</f>
        <v>13.68</v>
      </c>
    </row>
    <row r="1490" spans="1:7" ht="15" hidden="1" customHeight="1">
      <c r="A1490" s="79"/>
      <c r="B1490" s="80"/>
      <c r="C1490" s="80"/>
      <c r="D1490" s="80"/>
      <c r="E1490" s="680" t="s">
        <v>2017</v>
      </c>
      <c r="F1490" s="680"/>
      <c r="G1490" s="81">
        <v>13.68</v>
      </c>
    </row>
    <row r="1491" spans="1:7" ht="15" hidden="1" customHeight="1">
      <c r="A1491" s="677" t="s">
        <v>2018</v>
      </c>
      <c r="B1491" s="678"/>
      <c r="C1491" s="56" t="s">
        <v>2005</v>
      </c>
      <c r="D1491" s="56" t="s">
        <v>2006</v>
      </c>
      <c r="E1491" s="56" t="s">
        <v>2007</v>
      </c>
      <c r="F1491" s="56" t="s">
        <v>2008</v>
      </c>
      <c r="G1491" s="57" t="s">
        <v>2009</v>
      </c>
    </row>
    <row r="1492" spans="1:7" ht="15" hidden="1" customHeight="1">
      <c r="A1492" s="86">
        <v>88309</v>
      </c>
      <c r="B1492" s="87" t="s">
        <v>2116</v>
      </c>
      <c r="C1492" s="88" t="s">
        <v>1998</v>
      </c>
      <c r="D1492" s="88" t="s">
        <v>2021</v>
      </c>
      <c r="E1492" s="89">
        <v>1</v>
      </c>
      <c r="F1492" s="90">
        <v>28.15</v>
      </c>
      <c r="G1492" s="91">
        <f>E1492*F1492</f>
        <v>28.15</v>
      </c>
    </row>
    <row r="1493" spans="1:7" ht="15" hidden="1" customHeight="1">
      <c r="A1493" s="86">
        <v>88316</v>
      </c>
      <c r="B1493" s="87" t="s">
        <v>2075</v>
      </c>
      <c r="C1493" s="88" t="s">
        <v>1998</v>
      </c>
      <c r="D1493" s="88" t="s">
        <v>2021</v>
      </c>
      <c r="E1493" s="89">
        <v>2</v>
      </c>
      <c r="F1493" s="90">
        <v>20.67</v>
      </c>
      <c r="G1493" s="91">
        <f>E1493*F1493</f>
        <v>41.34</v>
      </c>
    </row>
    <row r="1494" spans="1:7" ht="31.5" hidden="1" customHeight="1">
      <c r="A1494" s="79"/>
      <c r="B1494" s="80"/>
      <c r="C1494" s="80"/>
      <c r="D1494" s="80"/>
      <c r="E1494" s="680" t="s">
        <v>2028</v>
      </c>
      <c r="F1494" s="680"/>
      <c r="G1494" s="81">
        <f>G1492+G1493</f>
        <v>69.489999999999995</v>
      </c>
    </row>
    <row r="1495" spans="1:7" ht="25.5" hidden="1" customHeight="1">
      <c r="A1495" s="677" t="s">
        <v>2029</v>
      </c>
      <c r="B1495" s="678"/>
      <c r="C1495" s="56" t="s">
        <v>2005</v>
      </c>
      <c r="D1495" s="56" t="s">
        <v>2006</v>
      </c>
      <c r="E1495" s="56" t="s">
        <v>2007</v>
      </c>
      <c r="F1495" s="56" t="s">
        <v>2008</v>
      </c>
      <c r="G1495" s="57" t="s">
        <v>2009</v>
      </c>
    </row>
    <row r="1496" spans="1:7" ht="68.25" hidden="1" customHeight="1">
      <c r="A1496" s="86">
        <v>87893</v>
      </c>
      <c r="B1496" s="87" t="s">
        <v>2568</v>
      </c>
      <c r="C1496" s="88" t="s">
        <v>1998</v>
      </c>
      <c r="D1496" s="88" t="s">
        <v>1084</v>
      </c>
      <c r="E1496" s="89">
        <v>1.2</v>
      </c>
      <c r="F1496" s="90">
        <v>7.36</v>
      </c>
      <c r="G1496" s="91">
        <f>E1496*F1496</f>
        <v>8.8320000000000007</v>
      </c>
    </row>
    <row r="1497" spans="1:7" ht="59.25" hidden="1" customHeight="1">
      <c r="A1497" s="86">
        <v>94971</v>
      </c>
      <c r="B1497" s="87" t="s">
        <v>2569</v>
      </c>
      <c r="C1497" s="88" t="s">
        <v>1998</v>
      </c>
      <c r="D1497" s="88" t="s">
        <v>1097</v>
      </c>
      <c r="E1497" s="89">
        <v>0.19</v>
      </c>
      <c r="F1497" s="90">
        <v>526.6</v>
      </c>
      <c r="G1497" s="91">
        <f>E1497*F1497</f>
        <v>100.054</v>
      </c>
    </row>
    <row r="1498" spans="1:7" ht="38.25" hidden="1" customHeight="1">
      <c r="A1498" s="86">
        <v>92801</v>
      </c>
      <c r="B1498" s="87" t="s">
        <v>2570</v>
      </c>
      <c r="C1498" s="88" t="s">
        <v>1998</v>
      </c>
      <c r="D1498" s="88" t="s">
        <v>237</v>
      </c>
      <c r="E1498" s="89">
        <v>15.2</v>
      </c>
      <c r="F1498" s="90">
        <v>9.8000000000000007</v>
      </c>
      <c r="G1498" s="91">
        <f>E1498*F1498</f>
        <v>148.96</v>
      </c>
    </row>
    <row r="1499" spans="1:7" ht="38.1" hidden="1" customHeight="1">
      <c r="A1499" s="86">
        <v>87792</v>
      </c>
      <c r="B1499" s="87" t="s">
        <v>2571</v>
      </c>
      <c r="C1499" s="88" t="s">
        <v>1998</v>
      </c>
      <c r="D1499" s="88" t="s">
        <v>1084</v>
      </c>
      <c r="E1499" s="89">
        <v>1.2</v>
      </c>
      <c r="F1499" s="90">
        <v>41.19</v>
      </c>
      <c r="G1499" s="91">
        <f>E1499*F1499</f>
        <v>49.427999999999997</v>
      </c>
    </row>
    <row r="1500" spans="1:7" ht="38.1" hidden="1" customHeight="1">
      <c r="A1500" s="86">
        <v>96542</v>
      </c>
      <c r="B1500" s="87" t="s">
        <v>2572</v>
      </c>
      <c r="C1500" s="88" t="s">
        <v>1998</v>
      </c>
      <c r="D1500" s="88" t="s">
        <v>1084</v>
      </c>
      <c r="E1500" s="89">
        <v>1.9</v>
      </c>
      <c r="F1500" s="90">
        <v>95.5</v>
      </c>
      <c r="G1500" s="91">
        <f>E1500*F1500</f>
        <v>181.45</v>
      </c>
    </row>
    <row r="1501" spans="1:7" ht="15" hidden="1" customHeight="1">
      <c r="A1501" s="79"/>
      <c r="B1501" s="80"/>
      <c r="C1501" s="80"/>
      <c r="D1501" s="80"/>
      <c r="E1501" s="680" t="s">
        <v>2032</v>
      </c>
      <c r="F1501" s="680"/>
      <c r="G1501" s="81">
        <f>G1500+G1499+G1498+G1497+G1496</f>
        <v>488.72399999999999</v>
      </c>
    </row>
    <row r="1502" spans="1:7" ht="20.25" hidden="1" customHeight="1">
      <c r="A1502" s="79"/>
      <c r="B1502" s="80"/>
      <c r="C1502" s="80"/>
      <c r="D1502" s="80"/>
      <c r="E1502" s="681" t="s">
        <v>2033</v>
      </c>
      <c r="F1502" s="681"/>
      <c r="G1502" s="82">
        <f>G1501+G1494+G1490</f>
        <v>571.89400000000001</v>
      </c>
    </row>
    <row r="1503" spans="1:7" ht="16.5" hidden="1" customHeight="1">
      <c r="A1503" s="92" t="s">
        <v>2573</v>
      </c>
      <c r="B1503" s="80"/>
      <c r="C1503" s="80"/>
      <c r="D1503" s="80"/>
      <c r="E1503" s="682"/>
      <c r="F1503" s="682"/>
      <c r="G1503" s="683"/>
    </row>
    <row r="1504" spans="1:7" ht="33" hidden="1" customHeight="1">
      <c r="A1504" s="674" t="s">
        <v>2574</v>
      </c>
      <c r="B1504" s="675"/>
      <c r="C1504" s="675"/>
      <c r="D1504" s="675"/>
      <c r="E1504" s="675"/>
      <c r="F1504" s="675"/>
      <c r="G1504" s="676"/>
    </row>
    <row r="1505" spans="1:7" ht="18" hidden="1" customHeight="1">
      <c r="A1505" s="677" t="s">
        <v>2004</v>
      </c>
      <c r="B1505" s="678"/>
      <c r="C1505" s="56" t="s">
        <v>2005</v>
      </c>
      <c r="D1505" s="56" t="s">
        <v>2006</v>
      </c>
      <c r="E1505" s="56" t="s">
        <v>2007</v>
      </c>
      <c r="F1505" s="56" t="s">
        <v>2008</v>
      </c>
      <c r="G1505" s="57" t="s">
        <v>2009</v>
      </c>
    </row>
    <row r="1506" spans="1:7" ht="15" hidden="1" customHeight="1">
      <c r="A1506" s="86" t="s">
        <v>2575</v>
      </c>
      <c r="B1506" s="87" t="s">
        <v>2576</v>
      </c>
      <c r="C1506" s="88" t="s">
        <v>2002</v>
      </c>
      <c r="D1506" s="88" t="s">
        <v>23</v>
      </c>
      <c r="E1506" s="89">
        <v>1.1000000000000001</v>
      </c>
      <c r="F1506" s="90">
        <v>15</v>
      </c>
      <c r="G1506" s="91">
        <v>16.5</v>
      </c>
    </row>
    <row r="1507" spans="1:7" ht="15" hidden="1" customHeight="1">
      <c r="A1507" s="79"/>
      <c r="B1507" s="80"/>
      <c r="C1507" s="80"/>
      <c r="D1507" s="80"/>
      <c r="E1507" s="680" t="s">
        <v>2017</v>
      </c>
      <c r="F1507" s="680"/>
      <c r="G1507" s="81">
        <v>16.5</v>
      </c>
    </row>
    <row r="1508" spans="1:7" ht="15" hidden="1" customHeight="1">
      <c r="A1508" s="677" t="s">
        <v>2018</v>
      </c>
      <c r="B1508" s="678"/>
      <c r="C1508" s="56" t="s">
        <v>2005</v>
      </c>
      <c r="D1508" s="56" t="s">
        <v>2006</v>
      </c>
      <c r="E1508" s="56" t="s">
        <v>2007</v>
      </c>
      <c r="F1508" s="56" t="s">
        <v>2008</v>
      </c>
      <c r="G1508" s="57" t="s">
        <v>2009</v>
      </c>
    </row>
    <row r="1509" spans="1:7" ht="15" hidden="1" customHeight="1">
      <c r="A1509" s="86">
        <v>88316</v>
      </c>
      <c r="B1509" s="87" t="s">
        <v>2075</v>
      </c>
      <c r="C1509" s="88" t="s">
        <v>1998</v>
      </c>
      <c r="D1509" s="88" t="s">
        <v>2021</v>
      </c>
      <c r="E1509" s="89">
        <v>0.08</v>
      </c>
      <c r="F1509" s="90">
        <v>20.67</v>
      </c>
      <c r="G1509" s="91">
        <f>E1509*F1509</f>
        <v>1.6536</v>
      </c>
    </row>
    <row r="1510" spans="1:7" ht="31.5" hidden="1" customHeight="1">
      <c r="A1510" s="79"/>
      <c r="B1510" s="80"/>
      <c r="C1510" s="80"/>
      <c r="D1510" s="80"/>
      <c r="E1510" s="680" t="s">
        <v>2028</v>
      </c>
      <c r="F1510" s="680"/>
      <c r="G1510" s="81">
        <f>G1509</f>
        <v>1.6536</v>
      </c>
    </row>
    <row r="1511" spans="1:7" ht="2.25" hidden="1" customHeight="1">
      <c r="A1511" s="128"/>
      <c r="B1511" s="129"/>
      <c r="C1511" s="129"/>
      <c r="D1511" s="129"/>
      <c r="E1511" s="742" t="s">
        <v>2033</v>
      </c>
      <c r="F1511" s="742"/>
      <c r="G1511" s="130">
        <f>G1510+G1507</f>
        <v>18.153600000000001</v>
      </c>
    </row>
    <row r="1512" spans="1:7" ht="130.5" customHeight="1">
      <c r="A1512" s="743" t="s">
        <v>2577</v>
      </c>
      <c r="B1512" s="743"/>
      <c r="C1512" s="743"/>
      <c r="D1512" s="743"/>
      <c r="E1512" s="743"/>
      <c r="F1512" s="743"/>
      <c r="G1512" s="743"/>
    </row>
  </sheetData>
  <mergeCells count="927">
    <mergeCell ref="A1504:G1504"/>
    <mergeCell ref="A1505:B1505"/>
    <mergeCell ref="E1507:F1507"/>
    <mergeCell ref="A1508:B1508"/>
    <mergeCell ref="E1510:F1510"/>
    <mergeCell ref="E1511:F1511"/>
    <mergeCell ref="A1512:G1512"/>
    <mergeCell ref="A1:G3"/>
    <mergeCell ref="A1487:G1487"/>
    <mergeCell ref="A1488:B1488"/>
    <mergeCell ref="E1490:F1490"/>
    <mergeCell ref="A1491:B1491"/>
    <mergeCell ref="E1494:F1494"/>
    <mergeCell ref="A1495:B1495"/>
    <mergeCell ref="E1501:F1501"/>
    <mergeCell ref="E1502:F1502"/>
    <mergeCell ref="E1503:G1503"/>
    <mergeCell ref="E1472:F1472"/>
    <mergeCell ref="E1473:G1473"/>
    <mergeCell ref="A1474:G1474"/>
    <mergeCell ref="A1475:B1475"/>
    <mergeCell ref="E1480:F1480"/>
    <mergeCell ref="A1481:B1481"/>
    <mergeCell ref="E1484:F1484"/>
    <mergeCell ref="E1485:F1485"/>
    <mergeCell ref="E1486:G1486"/>
    <mergeCell ref="A1457:B1457"/>
    <mergeCell ref="E1460:F1460"/>
    <mergeCell ref="E1461:F1461"/>
    <mergeCell ref="E1462:G1462"/>
    <mergeCell ref="A1463:G1463"/>
    <mergeCell ref="A1464:B1464"/>
    <mergeCell ref="E1468:F1468"/>
    <mergeCell ref="A1469:B1469"/>
    <mergeCell ref="E1471:F1471"/>
    <mergeCell ref="A1441:B1441"/>
    <mergeCell ref="E1445:F1445"/>
    <mergeCell ref="A1446:B1446"/>
    <mergeCell ref="E1449:F1449"/>
    <mergeCell ref="E1450:F1450"/>
    <mergeCell ref="E1451:G1451"/>
    <mergeCell ref="A1452:G1452"/>
    <mergeCell ref="A1453:B1453"/>
    <mergeCell ref="E1456:F1456"/>
    <mergeCell ref="A1421:B1421"/>
    <mergeCell ref="E1428:F1428"/>
    <mergeCell ref="A1429:B1429"/>
    <mergeCell ref="E1434:F1434"/>
    <mergeCell ref="A1435:B1435"/>
    <mergeCell ref="E1437:F1437"/>
    <mergeCell ref="E1438:F1438"/>
    <mergeCell ref="E1439:G1439"/>
    <mergeCell ref="A1440:G1440"/>
    <mergeCell ref="E1409:G1409"/>
    <mergeCell ref="A1410:G1410"/>
    <mergeCell ref="A1411:B1411"/>
    <mergeCell ref="E1413:F1413"/>
    <mergeCell ref="A1414:B1414"/>
    <mergeCell ref="E1417:F1417"/>
    <mergeCell ref="E1418:F1418"/>
    <mergeCell ref="E1419:G1419"/>
    <mergeCell ref="A1420:G1420"/>
    <mergeCell ref="E1397:F1397"/>
    <mergeCell ref="E1398:F1398"/>
    <mergeCell ref="E1399:G1399"/>
    <mergeCell ref="A1400:G1400"/>
    <mergeCell ref="A1401:B1401"/>
    <mergeCell ref="E1403:F1403"/>
    <mergeCell ref="A1404:B1404"/>
    <mergeCell ref="E1407:F1407"/>
    <mergeCell ref="E1408:F1408"/>
    <mergeCell ref="E1383:F1383"/>
    <mergeCell ref="A1384:B1384"/>
    <mergeCell ref="E1387:F1387"/>
    <mergeCell ref="E1388:F1388"/>
    <mergeCell ref="E1389:G1389"/>
    <mergeCell ref="A1390:G1390"/>
    <mergeCell ref="A1391:B1391"/>
    <mergeCell ref="E1393:F1393"/>
    <mergeCell ref="A1394:B1394"/>
    <mergeCell ref="A1364:G1364"/>
    <mergeCell ref="A1365:B1365"/>
    <mergeCell ref="E1367:F1367"/>
    <mergeCell ref="A1368:B1368"/>
    <mergeCell ref="E1371:F1371"/>
    <mergeCell ref="E1372:F1372"/>
    <mergeCell ref="E1373:G1373"/>
    <mergeCell ref="A1374:G1374"/>
    <mergeCell ref="A1375:B1375"/>
    <mergeCell ref="E1352:F1352"/>
    <mergeCell ref="E1353:G1353"/>
    <mergeCell ref="A1354:G1354"/>
    <mergeCell ref="A1355:B1355"/>
    <mergeCell ref="E1357:F1357"/>
    <mergeCell ref="A1358:B1358"/>
    <mergeCell ref="E1361:F1361"/>
    <mergeCell ref="E1362:F1362"/>
    <mergeCell ref="E1363:G1363"/>
    <mergeCell ref="E1339:F1339"/>
    <mergeCell ref="E1340:G1340"/>
    <mergeCell ref="A1341:G1341"/>
    <mergeCell ref="A1342:B1342"/>
    <mergeCell ref="E1344:F1344"/>
    <mergeCell ref="A1345:B1345"/>
    <mergeCell ref="E1348:F1348"/>
    <mergeCell ref="A1349:B1349"/>
    <mergeCell ref="E1351:F1351"/>
    <mergeCell ref="A1326:B1326"/>
    <mergeCell ref="E1328:F1328"/>
    <mergeCell ref="E1329:F1329"/>
    <mergeCell ref="E1330:G1330"/>
    <mergeCell ref="A1331:G1331"/>
    <mergeCell ref="A1332:B1332"/>
    <mergeCell ref="E1334:F1334"/>
    <mergeCell ref="A1335:B1335"/>
    <mergeCell ref="E1338:F1338"/>
    <mergeCell ref="A1311:B1311"/>
    <mergeCell ref="E1314:F1314"/>
    <mergeCell ref="E1315:F1315"/>
    <mergeCell ref="E1316:G1316"/>
    <mergeCell ref="A1317:G1317"/>
    <mergeCell ref="A1318:B1318"/>
    <mergeCell ref="E1321:F1321"/>
    <mergeCell ref="A1322:B1322"/>
    <mergeCell ref="E1325:F1325"/>
    <mergeCell ref="A1298:B1298"/>
    <mergeCell ref="E1300:F1300"/>
    <mergeCell ref="A1301:B1301"/>
    <mergeCell ref="E1304:F1304"/>
    <mergeCell ref="E1305:F1305"/>
    <mergeCell ref="E1306:G1306"/>
    <mergeCell ref="A1307:G1307"/>
    <mergeCell ref="A1308:B1308"/>
    <mergeCell ref="E1310:F1310"/>
    <mergeCell ref="E1285:G1285"/>
    <mergeCell ref="A1286:G1286"/>
    <mergeCell ref="A1287:B1287"/>
    <mergeCell ref="E1290:F1290"/>
    <mergeCell ref="A1291:B1291"/>
    <mergeCell ref="E1294:F1294"/>
    <mergeCell ref="E1295:F1295"/>
    <mergeCell ref="E1296:G1296"/>
    <mergeCell ref="A1297:G1297"/>
    <mergeCell ref="E1273:F1273"/>
    <mergeCell ref="E1274:F1274"/>
    <mergeCell ref="E1275:G1275"/>
    <mergeCell ref="A1276:G1276"/>
    <mergeCell ref="A1277:B1277"/>
    <mergeCell ref="E1279:F1279"/>
    <mergeCell ref="A1280:B1280"/>
    <mergeCell ref="E1283:F1283"/>
    <mergeCell ref="E1284:F1284"/>
    <mergeCell ref="E1260:F1260"/>
    <mergeCell ref="A1261:B1261"/>
    <mergeCell ref="E1264:F1264"/>
    <mergeCell ref="E1265:F1265"/>
    <mergeCell ref="E1266:G1266"/>
    <mergeCell ref="A1267:G1267"/>
    <mergeCell ref="A1268:B1268"/>
    <mergeCell ref="E1270:F1270"/>
    <mergeCell ref="A1271:B1271"/>
    <mergeCell ref="A1246:G1246"/>
    <mergeCell ref="A1247:B1247"/>
    <mergeCell ref="E1249:F1249"/>
    <mergeCell ref="A1250:B1250"/>
    <mergeCell ref="E1254:F1254"/>
    <mergeCell ref="E1255:F1255"/>
    <mergeCell ref="E1256:G1256"/>
    <mergeCell ref="A1257:G1257"/>
    <mergeCell ref="A1258:B1258"/>
    <mergeCell ref="E1232:F1232"/>
    <mergeCell ref="E1233:G1233"/>
    <mergeCell ref="A1234:G1234"/>
    <mergeCell ref="A1235:B1235"/>
    <mergeCell ref="E1239:F1239"/>
    <mergeCell ref="A1240:B1240"/>
    <mergeCell ref="E1243:F1243"/>
    <mergeCell ref="E1244:F1244"/>
    <mergeCell ref="E1245:G1245"/>
    <mergeCell ref="A1216:B1216"/>
    <mergeCell ref="E1219:F1219"/>
    <mergeCell ref="E1220:F1220"/>
    <mergeCell ref="E1221:G1221"/>
    <mergeCell ref="A1222:G1222"/>
    <mergeCell ref="A1223:B1223"/>
    <mergeCell ref="E1227:F1227"/>
    <mergeCell ref="A1228:B1228"/>
    <mergeCell ref="E1231:F1231"/>
    <mergeCell ref="A1201:B1201"/>
    <mergeCell ref="E1203:F1203"/>
    <mergeCell ref="A1204:B1204"/>
    <mergeCell ref="E1207:F1207"/>
    <mergeCell ref="E1208:F1208"/>
    <mergeCell ref="E1209:G1209"/>
    <mergeCell ref="A1210:G1210"/>
    <mergeCell ref="A1211:B1211"/>
    <mergeCell ref="E1215:F1215"/>
    <mergeCell ref="E1189:G1189"/>
    <mergeCell ref="A1190:G1190"/>
    <mergeCell ref="A1191:B1191"/>
    <mergeCell ref="E1193:F1193"/>
    <mergeCell ref="A1194:B1194"/>
    <mergeCell ref="E1197:F1197"/>
    <mergeCell ref="E1198:F1198"/>
    <mergeCell ref="E1199:G1199"/>
    <mergeCell ref="A1200:G1200"/>
    <mergeCell ref="E1176:F1176"/>
    <mergeCell ref="E1177:F1177"/>
    <mergeCell ref="E1178:G1178"/>
    <mergeCell ref="A1179:G1179"/>
    <mergeCell ref="A1180:B1180"/>
    <mergeCell ref="E1183:F1183"/>
    <mergeCell ref="A1184:B1184"/>
    <mergeCell ref="E1187:F1187"/>
    <mergeCell ref="E1188:F1188"/>
    <mergeCell ref="E1164:F1164"/>
    <mergeCell ref="A1165:B1165"/>
    <mergeCell ref="E1167:F1167"/>
    <mergeCell ref="E1168:F1168"/>
    <mergeCell ref="E1169:G1169"/>
    <mergeCell ref="A1170:G1170"/>
    <mergeCell ref="A1171:B1171"/>
    <mergeCell ref="E1173:F1173"/>
    <mergeCell ref="A1174:B1174"/>
    <mergeCell ref="E1150:F1150"/>
    <mergeCell ref="A1151:B1151"/>
    <mergeCell ref="E1153:F1153"/>
    <mergeCell ref="E1154:F1154"/>
    <mergeCell ref="E1155:G1155"/>
    <mergeCell ref="A1156:G1156"/>
    <mergeCell ref="A1157:B1157"/>
    <mergeCell ref="E1160:F1160"/>
    <mergeCell ref="A1161:B1161"/>
    <mergeCell ref="E1136:F1136"/>
    <mergeCell ref="A1137:B1137"/>
    <mergeCell ref="E1140:F1140"/>
    <mergeCell ref="E1141:F1141"/>
    <mergeCell ref="E1142:G1142"/>
    <mergeCell ref="A1143:G1143"/>
    <mergeCell ref="A1144:B1144"/>
    <mergeCell ref="E1146:F1146"/>
    <mergeCell ref="A1147:B1147"/>
    <mergeCell ref="A1123:G1123"/>
    <mergeCell ref="A1124:B1124"/>
    <mergeCell ref="E1126:F1126"/>
    <mergeCell ref="A1127:B1127"/>
    <mergeCell ref="E1130:F1130"/>
    <mergeCell ref="E1131:F1131"/>
    <mergeCell ref="E1132:G1132"/>
    <mergeCell ref="A1133:G1133"/>
    <mergeCell ref="A1134:B1134"/>
    <mergeCell ref="E1110:F1110"/>
    <mergeCell ref="E1111:G1111"/>
    <mergeCell ref="A1112:G1112"/>
    <mergeCell ref="A1113:B1113"/>
    <mergeCell ref="E1116:F1116"/>
    <mergeCell ref="A1117:B1117"/>
    <mergeCell ref="E1120:F1120"/>
    <mergeCell ref="E1121:F1121"/>
    <mergeCell ref="E1122:G1122"/>
    <mergeCell ref="A1096:B1096"/>
    <mergeCell ref="E1098:F1098"/>
    <mergeCell ref="E1099:F1099"/>
    <mergeCell ref="E1100:G1100"/>
    <mergeCell ref="A1101:G1101"/>
    <mergeCell ref="A1102:B1102"/>
    <mergeCell ref="E1105:F1105"/>
    <mergeCell ref="A1106:B1106"/>
    <mergeCell ref="E1109:F1109"/>
    <mergeCell ref="A1080:B1080"/>
    <mergeCell ref="E1084:F1084"/>
    <mergeCell ref="A1085:B1085"/>
    <mergeCell ref="E1088:F1088"/>
    <mergeCell ref="E1089:F1089"/>
    <mergeCell ref="E1090:G1090"/>
    <mergeCell ref="A1091:G1091"/>
    <mergeCell ref="A1092:B1092"/>
    <mergeCell ref="E1095:F1095"/>
    <mergeCell ref="E1067:G1067"/>
    <mergeCell ref="A1068:G1068"/>
    <mergeCell ref="A1069:B1069"/>
    <mergeCell ref="E1072:F1072"/>
    <mergeCell ref="A1073:B1073"/>
    <mergeCell ref="E1076:F1076"/>
    <mergeCell ref="E1077:F1077"/>
    <mergeCell ref="E1078:G1078"/>
    <mergeCell ref="A1079:G1079"/>
    <mergeCell ref="E1054:F1054"/>
    <mergeCell ref="E1055:F1055"/>
    <mergeCell ref="E1056:G1056"/>
    <mergeCell ref="A1057:G1057"/>
    <mergeCell ref="A1058:B1058"/>
    <mergeCell ref="E1061:F1061"/>
    <mergeCell ref="A1062:B1062"/>
    <mergeCell ref="E1065:F1065"/>
    <mergeCell ref="E1066:F1066"/>
    <mergeCell ref="E1041:F1041"/>
    <mergeCell ref="A1042:B1042"/>
    <mergeCell ref="E1044:F1044"/>
    <mergeCell ref="E1045:F1045"/>
    <mergeCell ref="E1046:G1046"/>
    <mergeCell ref="A1047:G1047"/>
    <mergeCell ref="A1048:B1048"/>
    <mergeCell ref="E1050:F1050"/>
    <mergeCell ref="A1051:B1051"/>
    <mergeCell ref="E1024:F1024"/>
    <mergeCell ref="A1025:B1025"/>
    <mergeCell ref="E1028:F1028"/>
    <mergeCell ref="E1029:F1029"/>
    <mergeCell ref="E1030:G1030"/>
    <mergeCell ref="A1031:G1031"/>
    <mergeCell ref="A1032:B1032"/>
    <mergeCell ref="E1037:F1037"/>
    <mergeCell ref="A1038:B1038"/>
    <mergeCell ref="A1011:G1011"/>
    <mergeCell ref="A1012:B1012"/>
    <mergeCell ref="E1015:F1015"/>
    <mergeCell ref="A1016:B1016"/>
    <mergeCell ref="E1018:F1018"/>
    <mergeCell ref="E1019:F1019"/>
    <mergeCell ref="E1020:G1020"/>
    <mergeCell ref="A1021:G1021"/>
    <mergeCell ref="A1022:B1022"/>
    <mergeCell ref="E998:F998"/>
    <mergeCell ref="E999:G999"/>
    <mergeCell ref="A1000:G1000"/>
    <mergeCell ref="A1001:B1001"/>
    <mergeCell ref="E1004:F1004"/>
    <mergeCell ref="A1005:B1005"/>
    <mergeCell ref="E1008:F1008"/>
    <mergeCell ref="E1009:F1009"/>
    <mergeCell ref="E1010:G1010"/>
    <mergeCell ref="A985:B985"/>
    <mergeCell ref="E987:F987"/>
    <mergeCell ref="A988:B988"/>
    <mergeCell ref="E991:F991"/>
    <mergeCell ref="E992:F992"/>
    <mergeCell ref="E993:G993"/>
    <mergeCell ref="A994:G994"/>
    <mergeCell ref="A995:B995"/>
    <mergeCell ref="E997:F997"/>
    <mergeCell ref="E972:G972"/>
    <mergeCell ref="A973:G973"/>
    <mergeCell ref="A974:B974"/>
    <mergeCell ref="E977:F977"/>
    <mergeCell ref="A978:B978"/>
    <mergeCell ref="E981:F981"/>
    <mergeCell ref="E982:F982"/>
    <mergeCell ref="E983:G983"/>
    <mergeCell ref="A984:G984"/>
    <mergeCell ref="E959:F959"/>
    <mergeCell ref="E960:F960"/>
    <mergeCell ref="E961:G961"/>
    <mergeCell ref="A962:G962"/>
    <mergeCell ref="A963:B963"/>
    <mergeCell ref="E966:F966"/>
    <mergeCell ref="A967:B967"/>
    <mergeCell ref="E970:F970"/>
    <mergeCell ref="E971:F971"/>
    <mergeCell ref="E945:F945"/>
    <mergeCell ref="A946:B946"/>
    <mergeCell ref="E949:F949"/>
    <mergeCell ref="E950:F950"/>
    <mergeCell ref="E951:G951"/>
    <mergeCell ref="A952:G952"/>
    <mergeCell ref="A953:B953"/>
    <mergeCell ref="E956:F956"/>
    <mergeCell ref="A957:B957"/>
    <mergeCell ref="A931:G931"/>
    <mergeCell ref="A932:B932"/>
    <mergeCell ref="E934:F934"/>
    <mergeCell ref="A935:B935"/>
    <mergeCell ref="E938:F938"/>
    <mergeCell ref="E939:F939"/>
    <mergeCell ref="E940:G940"/>
    <mergeCell ref="A941:G941"/>
    <mergeCell ref="A942:B942"/>
    <mergeCell ref="E918:F918"/>
    <mergeCell ref="E919:G919"/>
    <mergeCell ref="A920:G920"/>
    <mergeCell ref="A921:B921"/>
    <mergeCell ref="E924:F924"/>
    <mergeCell ref="A925:B925"/>
    <mergeCell ref="E928:F928"/>
    <mergeCell ref="E929:F929"/>
    <mergeCell ref="E930:G930"/>
    <mergeCell ref="A903:B903"/>
    <mergeCell ref="E906:F906"/>
    <mergeCell ref="E907:F907"/>
    <mergeCell ref="E908:G908"/>
    <mergeCell ref="A909:G909"/>
    <mergeCell ref="A910:B910"/>
    <mergeCell ref="E913:F913"/>
    <mergeCell ref="A914:B914"/>
    <mergeCell ref="E917:F917"/>
    <mergeCell ref="A888:B888"/>
    <mergeCell ref="E891:F891"/>
    <mergeCell ref="A892:B892"/>
    <mergeCell ref="E894:F894"/>
    <mergeCell ref="E895:F895"/>
    <mergeCell ref="E896:G896"/>
    <mergeCell ref="A897:G897"/>
    <mergeCell ref="A898:B898"/>
    <mergeCell ref="E902:F902"/>
    <mergeCell ref="A869:B869"/>
    <mergeCell ref="E874:F874"/>
    <mergeCell ref="A875:B875"/>
    <mergeCell ref="E878:F878"/>
    <mergeCell ref="E879:F879"/>
    <mergeCell ref="E880:G880"/>
    <mergeCell ref="A881:G881"/>
    <mergeCell ref="A882:B882"/>
    <mergeCell ref="E887:F887"/>
    <mergeCell ref="E854:G854"/>
    <mergeCell ref="A855:G855"/>
    <mergeCell ref="A856:B856"/>
    <mergeCell ref="E861:F861"/>
    <mergeCell ref="A862:B862"/>
    <mergeCell ref="E865:F865"/>
    <mergeCell ref="E866:F866"/>
    <mergeCell ref="E867:G867"/>
    <mergeCell ref="A868:G868"/>
    <mergeCell ref="E840:F840"/>
    <mergeCell ref="E841:F841"/>
    <mergeCell ref="E842:G842"/>
    <mergeCell ref="A843:G843"/>
    <mergeCell ref="A844:B844"/>
    <mergeCell ref="E848:F848"/>
    <mergeCell ref="A849:B849"/>
    <mergeCell ref="E852:F852"/>
    <mergeCell ref="E853:F853"/>
    <mergeCell ref="E823:F823"/>
    <mergeCell ref="A824:B824"/>
    <mergeCell ref="E828:F828"/>
    <mergeCell ref="E829:F829"/>
    <mergeCell ref="E830:G830"/>
    <mergeCell ref="A831:G831"/>
    <mergeCell ref="A832:B832"/>
    <mergeCell ref="E836:F836"/>
    <mergeCell ref="A837:B837"/>
    <mergeCell ref="A807:G807"/>
    <mergeCell ref="A808:B808"/>
    <mergeCell ref="E813:F813"/>
    <mergeCell ref="A814:B814"/>
    <mergeCell ref="E817:F817"/>
    <mergeCell ref="E818:F818"/>
    <mergeCell ref="E819:G819"/>
    <mergeCell ref="A820:G820"/>
    <mergeCell ref="A821:B821"/>
    <mergeCell ref="E792:F792"/>
    <mergeCell ref="E793:G793"/>
    <mergeCell ref="A794:G794"/>
    <mergeCell ref="A795:B795"/>
    <mergeCell ref="E800:F800"/>
    <mergeCell ref="A801:B801"/>
    <mergeCell ref="E804:F804"/>
    <mergeCell ref="E805:F805"/>
    <mergeCell ref="E806:G806"/>
    <mergeCell ref="A775:B775"/>
    <mergeCell ref="E778:F778"/>
    <mergeCell ref="E779:F779"/>
    <mergeCell ref="E780:G780"/>
    <mergeCell ref="A781:G781"/>
    <mergeCell ref="A782:B782"/>
    <mergeCell ref="E787:F787"/>
    <mergeCell ref="A788:B788"/>
    <mergeCell ref="E791:F791"/>
    <mergeCell ref="A759:B759"/>
    <mergeCell ref="E762:F762"/>
    <mergeCell ref="A763:B763"/>
    <mergeCell ref="E765:F765"/>
    <mergeCell ref="E766:F766"/>
    <mergeCell ref="E767:G767"/>
    <mergeCell ref="A768:G768"/>
    <mergeCell ref="A769:B769"/>
    <mergeCell ref="E774:F774"/>
    <mergeCell ref="E747:G747"/>
    <mergeCell ref="A748:G748"/>
    <mergeCell ref="A749:B749"/>
    <mergeCell ref="E751:F751"/>
    <mergeCell ref="A752:B752"/>
    <mergeCell ref="E755:F755"/>
    <mergeCell ref="E756:F756"/>
    <mergeCell ref="E757:G757"/>
    <mergeCell ref="A758:G758"/>
    <mergeCell ref="E735:G735"/>
    <mergeCell ref="A736:G736"/>
    <mergeCell ref="A737:B737"/>
    <mergeCell ref="E739:F739"/>
    <mergeCell ref="A740:B740"/>
    <mergeCell ref="E742:F742"/>
    <mergeCell ref="A743:B743"/>
    <mergeCell ref="E745:F745"/>
    <mergeCell ref="E746:F746"/>
    <mergeCell ref="E722:F722"/>
    <mergeCell ref="E723:F723"/>
    <mergeCell ref="E724:G724"/>
    <mergeCell ref="A725:G725"/>
    <mergeCell ref="A726:B726"/>
    <mergeCell ref="E729:F729"/>
    <mergeCell ref="A730:B730"/>
    <mergeCell ref="E733:F733"/>
    <mergeCell ref="E734:F734"/>
    <mergeCell ref="E707:F707"/>
    <mergeCell ref="A708:B708"/>
    <mergeCell ref="E711:F711"/>
    <mergeCell ref="E712:F712"/>
    <mergeCell ref="E713:G713"/>
    <mergeCell ref="A714:G714"/>
    <mergeCell ref="A715:B715"/>
    <mergeCell ref="E718:F718"/>
    <mergeCell ref="A719:B719"/>
    <mergeCell ref="A693:G693"/>
    <mergeCell ref="A694:B694"/>
    <mergeCell ref="E697:F697"/>
    <mergeCell ref="A698:B698"/>
    <mergeCell ref="E700:F700"/>
    <mergeCell ref="E701:F701"/>
    <mergeCell ref="E702:G702"/>
    <mergeCell ref="A703:G703"/>
    <mergeCell ref="A704:B704"/>
    <mergeCell ref="E680:F680"/>
    <mergeCell ref="E681:G681"/>
    <mergeCell ref="A682:G682"/>
    <mergeCell ref="A683:B683"/>
    <mergeCell ref="E686:F686"/>
    <mergeCell ref="A687:B687"/>
    <mergeCell ref="E690:F690"/>
    <mergeCell ref="E691:F691"/>
    <mergeCell ref="E692:G692"/>
    <mergeCell ref="E666:F666"/>
    <mergeCell ref="E667:G667"/>
    <mergeCell ref="A668:G668"/>
    <mergeCell ref="A669:B669"/>
    <mergeCell ref="E672:F672"/>
    <mergeCell ref="A673:B673"/>
    <mergeCell ref="E676:F676"/>
    <mergeCell ref="A677:B677"/>
    <mergeCell ref="E679:F679"/>
    <mergeCell ref="A652:B652"/>
    <mergeCell ref="E655:F655"/>
    <mergeCell ref="E656:F656"/>
    <mergeCell ref="E657:G657"/>
    <mergeCell ref="A658:G658"/>
    <mergeCell ref="A659:B659"/>
    <mergeCell ref="E662:F662"/>
    <mergeCell ref="A663:B663"/>
    <mergeCell ref="E665:F665"/>
    <mergeCell ref="A636:B636"/>
    <mergeCell ref="E640:F640"/>
    <mergeCell ref="A641:B641"/>
    <mergeCell ref="E644:F644"/>
    <mergeCell ref="E645:F645"/>
    <mergeCell ref="E646:G646"/>
    <mergeCell ref="A647:G647"/>
    <mergeCell ref="A648:B648"/>
    <mergeCell ref="E651:F651"/>
    <mergeCell ref="E622:G622"/>
    <mergeCell ref="A623:G623"/>
    <mergeCell ref="A624:B624"/>
    <mergeCell ref="E628:F628"/>
    <mergeCell ref="A629:B629"/>
    <mergeCell ref="E632:F632"/>
    <mergeCell ref="E633:F633"/>
    <mergeCell ref="E634:G634"/>
    <mergeCell ref="A635:G635"/>
    <mergeCell ref="E608:F608"/>
    <mergeCell ref="E609:F609"/>
    <mergeCell ref="E610:G610"/>
    <mergeCell ref="A611:G611"/>
    <mergeCell ref="A612:B612"/>
    <mergeCell ref="E616:F616"/>
    <mergeCell ref="A617:B617"/>
    <mergeCell ref="E620:F620"/>
    <mergeCell ref="E621:F621"/>
    <mergeCell ref="E592:F592"/>
    <mergeCell ref="A593:B593"/>
    <mergeCell ref="E596:F596"/>
    <mergeCell ref="E597:F597"/>
    <mergeCell ref="E598:G598"/>
    <mergeCell ref="A599:G599"/>
    <mergeCell ref="A600:B600"/>
    <mergeCell ref="E604:F604"/>
    <mergeCell ref="A605:B605"/>
    <mergeCell ref="A579:G579"/>
    <mergeCell ref="A580:B580"/>
    <mergeCell ref="E582:F582"/>
    <mergeCell ref="A583:B583"/>
    <mergeCell ref="E586:F586"/>
    <mergeCell ref="E587:F587"/>
    <mergeCell ref="E588:G588"/>
    <mergeCell ref="A589:G589"/>
    <mergeCell ref="A590:B590"/>
    <mergeCell ref="A561:G561"/>
    <mergeCell ref="A562:B562"/>
    <mergeCell ref="E565:F565"/>
    <mergeCell ref="A566:B566"/>
    <mergeCell ref="E572:F572"/>
    <mergeCell ref="A573:B573"/>
    <mergeCell ref="E576:F576"/>
    <mergeCell ref="E577:F577"/>
    <mergeCell ref="E578:G578"/>
    <mergeCell ref="A543:G543"/>
    <mergeCell ref="A544:B544"/>
    <mergeCell ref="E547:F547"/>
    <mergeCell ref="A548:B548"/>
    <mergeCell ref="E554:F554"/>
    <mergeCell ref="A555:B555"/>
    <mergeCell ref="E558:F558"/>
    <mergeCell ref="E559:F559"/>
    <mergeCell ref="E560:G560"/>
    <mergeCell ref="A525:G525"/>
    <mergeCell ref="A526:B526"/>
    <mergeCell ref="E529:F529"/>
    <mergeCell ref="A530:B530"/>
    <mergeCell ref="E536:F536"/>
    <mergeCell ref="A537:B537"/>
    <mergeCell ref="E540:F540"/>
    <mergeCell ref="E541:F541"/>
    <mergeCell ref="E542:G542"/>
    <mergeCell ref="A507:G507"/>
    <mergeCell ref="A508:B508"/>
    <mergeCell ref="E511:F511"/>
    <mergeCell ref="A512:B512"/>
    <mergeCell ref="E518:F518"/>
    <mergeCell ref="A519:B519"/>
    <mergeCell ref="E522:F522"/>
    <mergeCell ref="E523:F523"/>
    <mergeCell ref="E524:G524"/>
    <mergeCell ref="E494:F494"/>
    <mergeCell ref="E495:G495"/>
    <mergeCell ref="A496:G496"/>
    <mergeCell ref="A497:B497"/>
    <mergeCell ref="E500:F500"/>
    <mergeCell ref="A501:B501"/>
    <mergeCell ref="E504:F504"/>
    <mergeCell ref="E505:F505"/>
    <mergeCell ref="E506:G506"/>
    <mergeCell ref="A480:B480"/>
    <mergeCell ref="E483:F483"/>
    <mergeCell ref="E484:F484"/>
    <mergeCell ref="E485:G485"/>
    <mergeCell ref="A486:G486"/>
    <mergeCell ref="A487:B487"/>
    <mergeCell ref="E489:F489"/>
    <mergeCell ref="A490:B490"/>
    <mergeCell ref="E493:F493"/>
    <mergeCell ref="A467:B467"/>
    <mergeCell ref="E469:F469"/>
    <mergeCell ref="A470:B470"/>
    <mergeCell ref="E473:F473"/>
    <mergeCell ref="E474:F474"/>
    <mergeCell ref="E475:G475"/>
    <mergeCell ref="A476:G476"/>
    <mergeCell ref="A477:B477"/>
    <mergeCell ref="E479:F479"/>
    <mergeCell ref="E455:G455"/>
    <mergeCell ref="A456:G456"/>
    <mergeCell ref="A457:B457"/>
    <mergeCell ref="E460:F460"/>
    <mergeCell ref="A461:B461"/>
    <mergeCell ref="E463:F463"/>
    <mergeCell ref="E464:F464"/>
    <mergeCell ref="E465:G465"/>
    <mergeCell ref="A466:G466"/>
    <mergeCell ref="E438:G438"/>
    <mergeCell ref="A439:G439"/>
    <mergeCell ref="A440:B440"/>
    <mergeCell ref="E444:F444"/>
    <mergeCell ref="A445:B445"/>
    <mergeCell ref="E449:F449"/>
    <mergeCell ref="A450:B450"/>
    <mergeCell ref="E453:F453"/>
    <mergeCell ref="E454:F454"/>
    <mergeCell ref="A419:B419"/>
    <mergeCell ref="E421:F421"/>
    <mergeCell ref="A422:B422"/>
    <mergeCell ref="E427:F427"/>
    <mergeCell ref="A428:B428"/>
    <mergeCell ref="E432:F432"/>
    <mergeCell ref="A433:B433"/>
    <mergeCell ref="E436:F436"/>
    <mergeCell ref="E437:F437"/>
    <mergeCell ref="A401:B401"/>
    <mergeCell ref="E406:F406"/>
    <mergeCell ref="A407:B407"/>
    <mergeCell ref="E411:F411"/>
    <mergeCell ref="A412:B412"/>
    <mergeCell ref="E415:F415"/>
    <mergeCell ref="E416:F416"/>
    <mergeCell ref="E417:G417"/>
    <mergeCell ref="A418:G418"/>
    <mergeCell ref="E390:G390"/>
    <mergeCell ref="A391:G391"/>
    <mergeCell ref="A392:B392"/>
    <mergeCell ref="E394:F394"/>
    <mergeCell ref="E395:F395"/>
    <mergeCell ref="E396:G396"/>
    <mergeCell ref="A397:G397"/>
    <mergeCell ref="A398:B398"/>
    <mergeCell ref="E400:F400"/>
    <mergeCell ref="E377:F377"/>
    <mergeCell ref="E378:F378"/>
    <mergeCell ref="E379:G379"/>
    <mergeCell ref="A380:G380"/>
    <mergeCell ref="A381:B381"/>
    <mergeCell ref="E384:F384"/>
    <mergeCell ref="A385:B385"/>
    <mergeCell ref="E388:F388"/>
    <mergeCell ref="E389:F389"/>
    <mergeCell ref="E361:F361"/>
    <mergeCell ref="A362:B362"/>
    <mergeCell ref="E365:F365"/>
    <mergeCell ref="E366:F366"/>
    <mergeCell ref="E367:G367"/>
    <mergeCell ref="A368:G368"/>
    <mergeCell ref="A369:B369"/>
    <mergeCell ref="E373:F373"/>
    <mergeCell ref="A374:B374"/>
    <mergeCell ref="A344:G344"/>
    <mergeCell ref="A345:B345"/>
    <mergeCell ref="E349:F349"/>
    <mergeCell ref="A350:B350"/>
    <mergeCell ref="E353:F353"/>
    <mergeCell ref="E354:F354"/>
    <mergeCell ref="E355:G355"/>
    <mergeCell ref="A356:G356"/>
    <mergeCell ref="A357:B357"/>
    <mergeCell ref="E330:F330"/>
    <mergeCell ref="E331:G331"/>
    <mergeCell ref="A332:G332"/>
    <mergeCell ref="A333:B333"/>
    <mergeCell ref="E337:F337"/>
    <mergeCell ref="A338:B338"/>
    <mergeCell ref="E341:F341"/>
    <mergeCell ref="E342:F342"/>
    <mergeCell ref="E343:G343"/>
    <mergeCell ref="A314:B314"/>
    <mergeCell ref="E317:F317"/>
    <mergeCell ref="E318:F318"/>
    <mergeCell ref="E319:G319"/>
    <mergeCell ref="A320:G320"/>
    <mergeCell ref="A321:B321"/>
    <mergeCell ref="E325:F325"/>
    <mergeCell ref="A326:B326"/>
    <mergeCell ref="E329:F329"/>
    <mergeCell ref="A297:B297"/>
    <mergeCell ref="E301:F301"/>
    <mergeCell ref="A302:B302"/>
    <mergeCell ref="E305:F305"/>
    <mergeCell ref="E306:F306"/>
    <mergeCell ref="E307:G307"/>
    <mergeCell ref="A308:G308"/>
    <mergeCell ref="A309:B309"/>
    <mergeCell ref="E313:F313"/>
    <mergeCell ref="E283:G283"/>
    <mergeCell ref="A284:G284"/>
    <mergeCell ref="A285:B285"/>
    <mergeCell ref="E289:F289"/>
    <mergeCell ref="A290:B290"/>
    <mergeCell ref="E293:F293"/>
    <mergeCell ref="E294:F294"/>
    <mergeCell ref="E295:G295"/>
    <mergeCell ref="A296:G296"/>
    <mergeCell ref="E269:F269"/>
    <mergeCell ref="E270:F270"/>
    <mergeCell ref="E271:G271"/>
    <mergeCell ref="A272:G272"/>
    <mergeCell ref="A273:B273"/>
    <mergeCell ref="E277:F277"/>
    <mergeCell ref="A278:B278"/>
    <mergeCell ref="E281:F281"/>
    <mergeCell ref="E282:F282"/>
    <mergeCell ref="E253:F253"/>
    <mergeCell ref="A254:B254"/>
    <mergeCell ref="E257:F257"/>
    <mergeCell ref="E258:F258"/>
    <mergeCell ref="E259:G259"/>
    <mergeCell ref="A260:G260"/>
    <mergeCell ref="A261:B261"/>
    <mergeCell ref="E265:F265"/>
    <mergeCell ref="A266:B266"/>
    <mergeCell ref="A236:G236"/>
    <mergeCell ref="A237:B237"/>
    <mergeCell ref="E241:F241"/>
    <mergeCell ref="A242:B242"/>
    <mergeCell ref="E245:F245"/>
    <mergeCell ref="E246:F246"/>
    <mergeCell ref="E247:G247"/>
    <mergeCell ref="A248:G248"/>
    <mergeCell ref="A249:B249"/>
    <mergeCell ref="E222:F222"/>
    <mergeCell ref="E223:G223"/>
    <mergeCell ref="A224:G224"/>
    <mergeCell ref="A225:B225"/>
    <mergeCell ref="E229:F229"/>
    <mergeCell ref="A230:B230"/>
    <mergeCell ref="E233:F233"/>
    <mergeCell ref="E234:F234"/>
    <mergeCell ref="E235:G235"/>
    <mergeCell ref="A206:B206"/>
    <mergeCell ref="E209:F209"/>
    <mergeCell ref="E210:F210"/>
    <mergeCell ref="E211:G211"/>
    <mergeCell ref="A212:G212"/>
    <mergeCell ref="A213:B213"/>
    <mergeCell ref="E217:F217"/>
    <mergeCell ref="A218:B218"/>
    <mergeCell ref="E221:F221"/>
    <mergeCell ref="E192:F192"/>
    <mergeCell ref="A193:B193"/>
    <mergeCell ref="E196:F196"/>
    <mergeCell ref="E197:F197"/>
    <mergeCell ref="A198:B198"/>
    <mergeCell ref="E198:G198"/>
    <mergeCell ref="A199:G199"/>
    <mergeCell ref="A200:B200"/>
    <mergeCell ref="E205:F205"/>
    <mergeCell ref="A174:B174"/>
    <mergeCell ref="E179:F179"/>
    <mergeCell ref="A180:B180"/>
    <mergeCell ref="E183:F183"/>
    <mergeCell ref="E184:F184"/>
    <mergeCell ref="A185:B185"/>
    <mergeCell ref="E185:G185"/>
    <mergeCell ref="A186:G186"/>
    <mergeCell ref="A187:B187"/>
    <mergeCell ref="A161:G161"/>
    <mergeCell ref="A162:B162"/>
    <mergeCell ref="E166:F166"/>
    <mergeCell ref="A167:B167"/>
    <mergeCell ref="E170:F170"/>
    <mergeCell ref="E171:F171"/>
    <mergeCell ref="A172:B172"/>
    <mergeCell ref="E172:G172"/>
    <mergeCell ref="A173:G173"/>
    <mergeCell ref="A150:B150"/>
    <mergeCell ref="E150:G150"/>
    <mergeCell ref="A151:G151"/>
    <mergeCell ref="A152:B152"/>
    <mergeCell ref="E154:F154"/>
    <mergeCell ref="A155:B155"/>
    <mergeCell ref="E158:F158"/>
    <mergeCell ref="E159:F159"/>
    <mergeCell ref="A160:B160"/>
    <mergeCell ref="E160:G160"/>
    <mergeCell ref="E137:F137"/>
    <mergeCell ref="A138:B138"/>
    <mergeCell ref="E138:G138"/>
    <mergeCell ref="A139:G139"/>
    <mergeCell ref="A140:B140"/>
    <mergeCell ref="E144:F144"/>
    <mergeCell ref="A145:B145"/>
    <mergeCell ref="E148:F148"/>
    <mergeCell ref="E149:F149"/>
    <mergeCell ref="A121:G121"/>
    <mergeCell ref="A122:B122"/>
    <mergeCell ref="E127:F127"/>
    <mergeCell ref="E128:F128"/>
    <mergeCell ref="A129:B129"/>
    <mergeCell ref="E129:G129"/>
    <mergeCell ref="A130:G130"/>
    <mergeCell ref="A131:B131"/>
    <mergeCell ref="E136:F136"/>
    <mergeCell ref="E109:F109"/>
    <mergeCell ref="E110:F110"/>
    <mergeCell ref="E111:G111"/>
    <mergeCell ref="A112:G112"/>
    <mergeCell ref="A113:B113"/>
    <mergeCell ref="E118:F118"/>
    <mergeCell ref="E119:F119"/>
    <mergeCell ref="A120:B120"/>
    <mergeCell ref="E120:G120"/>
    <mergeCell ref="E92:F92"/>
    <mergeCell ref="E93:G93"/>
    <mergeCell ref="A94:G94"/>
    <mergeCell ref="A95:B95"/>
    <mergeCell ref="E100:F100"/>
    <mergeCell ref="E101:F101"/>
    <mergeCell ref="E102:G102"/>
    <mergeCell ref="A103:G103"/>
    <mergeCell ref="A104:B104"/>
    <mergeCell ref="A72:B72"/>
    <mergeCell ref="E78:F78"/>
    <mergeCell ref="A79:B79"/>
    <mergeCell ref="E82:F82"/>
    <mergeCell ref="E83:F83"/>
    <mergeCell ref="E84:G84"/>
    <mergeCell ref="A85:G85"/>
    <mergeCell ref="A86:B86"/>
    <mergeCell ref="E91:F91"/>
    <mergeCell ref="A52:B52"/>
    <mergeCell ref="E60:F60"/>
    <mergeCell ref="A61:B61"/>
    <mergeCell ref="E65:F65"/>
    <mergeCell ref="A66:B66"/>
    <mergeCell ref="E68:F68"/>
    <mergeCell ref="E69:F69"/>
    <mergeCell ref="E70:G70"/>
    <mergeCell ref="A71:G71"/>
    <mergeCell ref="A39:B39"/>
    <mergeCell ref="E42:F42"/>
    <mergeCell ref="E43:F43"/>
    <mergeCell ref="E44:G44"/>
    <mergeCell ref="E45:F45"/>
    <mergeCell ref="E46:G46"/>
    <mergeCell ref="A47:G47"/>
    <mergeCell ref="A48:B48"/>
    <mergeCell ref="E51:F51"/>
    <mergeCell ref="A24:B24"/>
    <mergeCell ref="E29:F29"/>
    <mergeCell ref="A30:B30"/>
    <mergeCell ref="E32:F32"/>
    <mergeCell ref="E33:F33"/>
    <mergeCell ref="E34:G34"/>
    <mergeCell ref="A35:G35"/>
    <mergeCell ref="A36:B36"/>
    <mergeCell ref="E38:F38"/>
    <mergeCell ref="C7:G7"/>
    <mergeCell ref="C8:D8"/>
    <mergeCell ref="F8:G8"/>
    <mergeCell ref="C9:D9"/>
    <mergeCell ref="F9:G9"/>
    <mergeCell ref="C10:D10"/>
    <mergeCell ref="A13:G13"/>
    <mergeCell ref="A14:B14"/>
    <mergeCell ref="E23:F2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5"/>
  <sheetViews>
    <sheetView tabSelected="1" topLeftCell="A4" zoomScale="90" zoomScaleNormal="90" workbookViewId="0">
      <selection activeCell="D36" sqref="D36"/>
    </sheetView>
  </sheetViews>
  <sheetFormatPr defaultColWidth="14.42578125" defaultRowHeight="15" customHeight="1"/>
  <cols>
    <col min="1" max="1" width="8" customWidth="1"/>
    <col min="2" max="2" width="46.5703125" customWidth="1"/>
    <col min="3" max="3" width="13.42578125" customWidth="1"/>
    <col min="4" max="4" width="15.28515625" customWidth="1"/>
    <col min="5" max="5" width="10.7109375" customWidth="1"/>
    <col min="6" max="6" width="11.28515625" customWidth="1"/>
    <col min="7" max="7" width="8" customWidth="1"/>
    <col min="8" max="8" width="12.42578125" customWidth="1"/>
    <col min="9" max="9" width="8" customWidth="1"/>
    <col min="10" max="10" width="12.42578125" customWidth="1"/>
    <col min="11" max="11" width="8" customWidth="1"/>
    <col min="12" max="12" width="13" customWidth="1"/>
    <col min="13" max="13" width="8" customWidth="1"/>
    <col min="14" max="14" width="15.28515625" customWidth="1"/>
    <col min="15" max="15" width="11.5703125" customWidth="1"/>
    <col min="16" max="16" width="15.85546875" customWidth="1"/>
    <col min="17" max="17" width="13.42578125" customWidth="1"/>
    <col min="18" max="26" width="8" customWidth="1"/>
  </cols>
  <sheetData>
    <row r="1" spans="1:17" ht="54" customHeight="1">
      <c r="A1" s="753" t="s">
        <v>2578</v>
      </c>
      <c r="B1" s="754"/>
      <c r="C1" s="754"/>
      <c r="D1" s="754"/>
      <c r="E1" s="754"/>
      <c r="F1" s="754"/>
      <c r="G1" s="754"/>
      <c r="H1" s="754"/>
      <c r="I1" s="755"/>
      <c r="J1" s="755"/>
      <c r="K1" s="755"/>
      <c r="L1" s="755"/>
      <c r="M1" s="755"/>
      <c r="N1" s="755"/>
      <c r="O1" s="754"/>
      <c r="P1" s="754"/>
      <c r="Q1" s="756"/>
    </row>
    <row r="2" spans="1:17" ht="15.75" customHeight="1">
      <c r="A2" s="1"/>
      <c r="B2" s="757" t="s">
        <v>2579</v>
      </c>
      <c r="C2" s="754"/>
      <c r="D2" s="754"/>
      <c r="E2" s="754"/>
      <c r="F2" s="754"/>
      <c r="G2" s="754"/>
      <c r="H2" s="754"/>
      <c r="I2" s="18" t="s">
        <v>2580</v>
      </c>
      <c r="J2" s="19"/>
      <c r="K2" s="19"/>
      <c r="L2" s="19"/>
      <c r="M2" s="19"/>
      <c r="N2" s="20"/>
      <c r="O2" s="21" t="s">
        <v>4</v>
      </c>
      <c r="P2" s="21"/>
      <c r="Q2" s="22"/>
    </row>
    <row r="3" spans="1:17" ht="15.75" customHeight="1">
      <c r="A3" s="1"/>
      <c r="B3" s="757" t="s">
        <v>2581</v>
      </c>
      <c r="C3" s="754"/>
      <c r="D3" s="754"/>
      <c r="E3" s="754"/>
      <c r="F3" s="754"/>
      <c r="G3" s="754"/>
      <c r="H3" s="758"/>
      <c r="I3" s="759" t="s">
        <v>2582</v>
      </c>
      <c r="J3" s="760"/>
      <c r="K3" s="760"/>
      <c r="L3" s="760"/>
      <c r="M3" s="760"/>
      <c r="N3" s="760"/>
      <c r="O3" s="754"/>
      <c r="P3" s="754"/>
      <c r="Q3" s="756"/>
    </row>
    <row r="4" spans="1:17" ht="15.75" customHeight="1">
      <c r="A4" s="2"/>
      <c r="B4" s="761" t="s">
        <v>2583</v>
      </c>
      <c r="C4" s="755"/>
      <c r="D4" s="755"/>
      <c r="E4" s="755"/>
      <c r="F4" s="755"/>
      <c r="G4" s="755"/>
      <c r="H4" s="755"/>
      <c r="I4" s="755"/>
      <c r="J4" s="755"/>
      <c r="K4" s="755"/>
      <c r="L4" s="755"/>
      <c r="M4" s="755"/>
      <c r="N4" s="755"/>
      <c r="O4" s="755"/>
      <c r="P4" s="755"/>
      <c r="Q4" s="762"/>
    </row>
    <row r="5" spans="1:17">
      <c r="A5" s="766" t="s">
        <v>9</v>
      </c>
      <c r="B5" s="768" t="s">
        <v>10</v>
      </c>
      <c r="C5" s="770" t="s">
        <v>2584</v>
      </c>
      <c r="D5" s="772" t="s">
        <v>2585</v>
      </c>
      <c r="E5" s="776" t="s">
        <v>2586</v>
      </c>
      <c r="F5" s="777"/>
      <c r="G5" s="776" t="s">
        <v>2587</v>
      </c>
      <c r="H5" s="777"/>
      <c r="I5" s="776" t="s">
        <v>2588</v>
      </c>
      <c r="J5" s="777"/>
      <c r="K5" s="776" t="s">
        <v>2589</v>
      </c>
      <c r="L5" s="777"/>
      <c r="M5" s="776" t="s">
        <v>2590</v>
      </c>
      <c r="N5" s="777"/>
      <c r="O5" s="776" t="s">
        <v>2591</v>
      </c>
      <c r="P5" s="777"/>
      <c r="Q5" s="774" t="s">
        <v>2009</v>
      </c>
    </row>
    <row r="6" spans="1:17" ht="30.75" customHeight="1">
      <c r="A6" s="767"/>
      <c r="B6" s="769"/>
      <c r="C6" s="771"/>
      <c r="D6" s="773"/>
      <c r="E6" s="3" t="s">
        <v>2592</v>
      </c>
      <c r="F6" s="4" t="s">
        <v>2593</v>
      </c>
      <c r="G6" s="3" t="s">
        <v>2592</v>
      </c>
      <c r="H6" s="4" t="s">
        <v>2593</v>
      </c>
      <c r="I6" s="3" t="s">
        <v>2592</v>
      </c>
      <c r="J6" s="4" t="s">
        <v>2593</v>
      </c>
      <c r="K6" s="3" t="s">
        <v>2592</v>
      </c>
      <c r="L6" s="4" t="s">
        <v>2593</v>
      </c>
      <c r="M6" s="3" t="s">
        <v>2592</v>
      </c>
      <c r="N6" s="4" t="s">
        <v>2593</v>
      </c>
      <c r="O6" s="3" t="s">
        <v>2592</v>
      </c>
      <c r="P6" s="4" t="s">
        <v>2593</v>
      </c>
      <c r="Q6" s="775"/>
    </row>
    <row r="7" spans="1:17">
      <c r="A7" s="5">
        <v>1</v>
      </c>
      <c r="B7" s="6" t="str">
        <f>PLANILHA!B7</f>
        <v>INSTALAÇÃO DOS SERVIÇOS DE ENGENHARIA</v>
      </c>
      <c r="C7" s="7">
        <f>PLANILHA!G50</f>
        <v>20252.623233980001</v>
      </c>
      <c r="D7" s="8">
        <f>C7/$C$28</f>
        <v>1.0152297361734113E-2</v>
      </c>
      <c r="E7" s="9">
        <v>1</v>
      </c>
      <c r="F7" s="10">
        <f>C7*E7</f>
        <v>20252.623233980001</v>
      </c>
      <c r="G7" s="9"/>
      <c r="H7" s="10">
        <f>C7*G7</f>
        <v>0</v>
      </c>
      <c r="I7" s="9"/>
      <c r="J7" s="10">
        <f>C7*I7</f>
        <v>0</v>
      </c>
      <c r="K7" s="9"/>
      <c r="L7" s="10">
        <f>C7*K7</f>
        <v>0</v>
      </c>
      <c r="M7" s="9"/>
      <c r="N7" s="10">
        <f>C7*M7</f>
        <v>0</v>
      </c>
      <c r="O7" s="9"/>
      <c r="P7" s="10">
        <f>C7*O7</f>
        <v>0</v>
      </c>
      <c r="Q7" s="23">
        <f>F7+H7+J7+L7+N7+P7</f>
        <v>20252.623233980001</v>
      </c>
    </row>
    <row r="8" spans="1:17">
      <c r="A8" s="5">
        <v>2</v>
      </c>
      <c r="B8" s="11" t="str">
        <f>PLANILHA!B178</f>
        <v>TRABALHOS EM TERRA</v>
      </c>
      <c r="C8" s="7">
        <f>PLANILHA!G204</f>
        <v>23991.32776905</v>
      </c>
      <c r="D8" s="8">
        <f t="shared" ref="D8:D15" si="0">C8/$C$28</f>
        <v>1.2026446687931566E-2</v>
      </c>
      <c r="E8" s="12">
        <v>0.5</v>
      </c>
      <c r="F8" s="10">
        <f t="shared" ref="F8:F23" si="1">C8*E8</f>
        <v>11995.663884525</v>
      </c>
      <c r="G8" s="12">
        <v>0.5</v>
      </c>
      <c r="H8" s="10">
        <f t="shared" ref="H8:H23" si="2">C8*G8</f>
        <v>11995.663884525</v>
      </c>
      <c r="I8" s="12"/>
      <c r="J8" s="10">
        <f t="shared" ref="J8:J23" si="3">C8*I8</f>
        <v>0</v>
      </c>
      <c r="K8" s="12"/>
      <c r="L8" s="10">
        <f t="shared" ref="L8:L23" si="4">C8*K8</f>
        <v>0</v>
      </c>
      <c r="M8" s="12"/>
      <c r="N8" s="10">
        <f t="shared" ref="N8:N23" si="5">C8*M8</f>
        <v>0</v>
      </c>
      <c r="O8" s="12"/>
      <c r="P8" s="10">
        <v>0</v>
      </c>
      <c r="Q8" s="23">
        <f>F8+H8+J8+L8+N8+P8</f>
        <v>23991.32776905</v>
      </c>
    </row>
    <row r="9" spans="1:17">
      <c r="A9" s="5">
        <v>3</v>
      </c>
      <c r="B9" s="11" t="str">
        <f>PLANILHA!B205</f>
        <v>SONDAGEM, FUNDAÇÕES, MUROS E CONTENÇÕES</v>
      </c>
      <c r="C9" s="7">
        <f>PLANILHA!G254</f>
        <v>309912.24508851301</v>
      </c>
      <c r="D9" s="8">
        <f t="shared" si="0"/>
        <v>0.15535376488425881</v>
      </c>
      <c r="E9" s="12">
        <v>0.5</v>
      </c>
      <c r="F9" s="10">
        <f t="shared" si="1"/>
        <v>154956.1225442565</v>
      </c>
      <c r="G9" s="12">
        <v>0.5</v>
      </c>
      <c r="H9" s="10">
        <f t="shared" si="2"/>
        <v>154956.1225442565</v>
      </c>
      <c r="I9" s="12"/>
      <c r="J9" s="10">
        <f t="shared" si="3"/>
        <v>0</v>
      </c>
      <c r="K9" s="12"/>
      <c r="L9" s="10">
        <f t="shared" si="4"/>
        <v>0</v>
      </c>
      <c r="M9" s="12"/>
      <c r="N9" s="10">
        <f t="shared" si="5"/>
        <v>0</v>
      </c>
      <c r="O9" s="12"/>
      <c r="P9" s="10">
        <f t="shared" ref="P9:P26" si="6">C9*O9</f>
        <v>0</v>
      </c>
      <c r="Q9" s="23">
        <f t="shared" ref="Q9:Q26" si="7">F9+H9+J9+L9+N9+P9</f>
        <v>309912.24508851301</v>
      </c>
    </row>
    <row r="10" spans="1:17">
      <c r="A10" s="5">
        <v>4</v>
      </c>
      <c r="B10" s="11" t="str">
        <f>PLANILHA!B255</f>
        <v>SUPERESTRUTURA</v>
      </c>
      <c r="C10" s="7">
        <f>PLANILHA!G260</f>
        <v>143917.52910464865</v>
      </c>
      <c r="D10" s="8">
        <f t="shared" si="0"/>
        <v>7.214342231899043E-2</v>
      </c>
      <c r="E10" s="12"/>
      <c r="F10" s="10">
        <f t="shared" si="1"/>
        <v>0</v>
      </c>
      <c r="G10" s="12"/>
      <c r="H10" s="10">
        <f t="shared" si="2"/>
        <v>0</v>
      </c>
      <c r="I10" s="12">
        <v>0.5</v>
      </c>
      <c r="J10" s="10">
        <f t="shared" si="3"/>
        <v>71958.764552324326</v>
      </c>
      <c r="K10" s="12">
        <v>0.5</v>
      </c>
      <c r="L10" s="10">
        <f t="shared" si="4"/>
        <v>71958.764552324326</v>
      </c>
      <c r="M10" s="12"/>
      <c r="N10" s="10">
        <f t="shared" si="5"/>
        <v>0</v>
      </c>
      <c r="O10" s="12"/>
      <c r="P10" s="10">
        <f t="shared" si="6"/>
        <v>0</v>
      </c>
      <c r="Q10" s="23">
        <f t="shared" si="7"/>
        <v>143917.52910464865</v>
      </c>
    </row>
    <row r="11" spans="1:17">
      <c r="A11" s="5">
        <v>5</v>
      </c>
      <c r="B11" s="11" t="str">
        <f>PLANILHA!B261</f>
        <v>ALVENARIA</v>
      </c>
      <c r="C11" s="7">
        <f>PLANILHA!G290</f>
        <v>97061.838405131697</v>
      </c>
      <c r="D11" s="8">
        <f t="shared" si="0"/>
        <v>4.865545734896054E-2</v>
      </c>
      <c r="E11" s="12"/>
      <c r="F11" s="10">
        <f t="shared" si="1"/>
        <v>0</v>
      </c>
      <c r="G11" s="12"/>
      <c r="H11" s="10">
        <f t="shared" si="2"/>
        <v>0</v>
      </c>
      <c r="I11" s="12">
        <v>0.5</v>
      </c>
      <c r="J11" s="10">
        <f t="shared" si="3"/>
        <v>48530.919202565849</v>
      </c>
      <c r="K11" s="12">
        <v>0.5</v>
      </c>
      <c r="L11" s="10">
        <f t="shared" si="4"/>
        <v>48530.919202565849</v>
      </c>
      <c r="M11" s="12"/>
      <c r="N11" s="10">
        <f t="shared" si="5"/>
        <v>0</v>
      </c>
      <c r="O11" s="12"/>
      <c r="P11" s="10">
        <f t="shared" si="6"/>
        <v>0</v>
      </c>
      <c r="Q11" s="23">
        <f t="shared" si="7"/>
        <v>97061.838405131697</v>
      </c>
    </row>
    <row r="12" spans="1:17">
      <c r="A12" s="5">
        <v>6</v>
      </c>
      <c r="B12" s="11" t="str">
        <f>PLANILHA!B291</f>
        <v>COBERTURA E FORRO</v>
      </c>
      <c r="C12" s="7">
        <f>PLANILHA!G443</f>
        <v>464924.37063299998</v>
      </c>
      <c r="D12" s="8">
        <f t="shared" si="0"/>
        <v>0.23305872068285766</v>
      </c>
      <c r="E12" s="12"/>
      <c r="F12" s="10">
        <f t="shared" si="1"/>
        <v>0</v>
      </c>
      <c r="G12" s="12"/>
      <c r="H12" s="10">
        <f t="shared" si="2"/>
        <v>0</v>
      </c>
      <c r="I12" s="12"/>
      <c r="J12" s="10">
        <f t="shared" si="3"/>
        <v>0</v>
      </c>
      <c r="K12" s="12">
        <v>0.5</v>
      </c>
      <c r="L12" s="10">
        <f t="shared" si="4"/>
        <v>232462.18531649999</v>
      </c>
      <c r="M12" s="12">
        <v>0.5</v>
      </c>
      <c r="N12" s="10">
        <f t="shared" si="5"/>
        <v>232462.18531649999</v>
      </c>
      <c r="O12" s="12"/>
      <c r="P12" s="10">
        <f t="shared" si="6"/>
        <v>0</v>
      </c>
      <c r="Q12" s="23">
        <f t="shared" si="7"/>
        <v>464924.37063299998</v>
      </c>
    </row>
    <row r="13" spans="1:17">
      <c r="A13" s="5">
        <v>7</v>
      </c>
      <c r="B13" s="13" t="str">
        <f>PLANILHA!B444</f>
        <v>INSTALAÇÕES HIDRÁULICAS</v>
      </c>
      <c r="C13" s="7">
        <f>PLANILHA!G607</f>
        <v>60056.072307799994</v>
      </c>
      <c r="D13" s="8">
        <f t="shared" si="0"/>
        <v>3.0105092925622585E-2</v>
      </c>
      <c r="E13" s="12"/>
      <c r="F13" s="10">
        <f t="shared" si="1"/>
        <v>0</v>
      </c>
      <c r="G13" s="12"/>
      <c r="H13" s="10">
        <f t="shared" si="2"/>
        <v>0</v>
      </c>
      <c r="I13" s="12">
        <v>0.15</v>
      </c>
      <c r="J13" s="10">
        <f t="shared" si="3"/>
        <v>9008.410846169998</v>
      </c>
      <c r="K13" s="12">
        <v>0.25</v>
      </c>
      <c r="L13" s="10">
        <f t="shared" si="4"/>
        <v>15014.018076949998</v>
      </c>
      <c r="M13" s="12">
        <v>0.45</v>
      </c>
      <c r="N13" s="10">
        <f t="shared" si="5"/>
        <v>27025.232538509998</v>
      </c>
      <c r="O13" s="12">
        <v>0.15</v>
      </c>
      <c r="P13" s="10">
        <f t="shared" si="6"/>
        <v>9008.410846169998</v>
      </c>
      <c r="Q13" s="23">
        <f t="shared" si="7"/>
        <v>60056.072307799986</v>
      </c>
    </row>
    <row r="14" spans="1:17">
      <c r="A14" s="5">
        <v>8</v>
      </c>
      <c r="B14" s="11" t="str">
        <f>PLANILHA!B608</f>
        <v>INSTALAÇÕES SANITÁRIAS</v>
      </c>
      <c r="C14" s="7">
        <f>PLANILHA!G662</f>
        <v>39893.726274000001</v>
      </c>
      <c r="D14" s="8">
        <f t="shared" si="0"/>
        <v>1.999804999688827E-2</v>
      </c>
      <c r="E14" s="12"/>
      <c r="F14" s="10">
        <f t="shared" si="1"/>
        <v>0</v>
      </c>
      <c r="G14" s="12"/>
      <c r="H14" s="10">
        <f t="shared" si="2"/>
        <v>0</v>
      </c>
      <c r="I14" s="12"/>
      <c r="J14" s="10">
        <f t="shared" si="3"/>
        <v>0</v>
      </c>
      <c r="K14" s="12">
        <v>0.25</v>
      </c>
      <c r="L14" s="10">
        <f t="shared" si="4"/>
        <v>9973.4315685000001</v>
      </c>
      <c r="M14" s="12">
        <v>0.45</v>
      </c>
      <c r="N14" s="10">
        <f t="shared" si="5"/>
        <v>17952.1768233</v>
      </c>
      <c r="O14" s="12">
        <v>0.3</v>
      </c>
      <c r="P14" s="10">
        <f t="shared" si="6"/>
        <v>11968.1178822</v>
      </c>
      <c r="Q14" s="23">
        <f t="shared" si="7"/>
        <v>39893.726274000001</v>
      </c>
    </row>
    <row r="15" spans="1:17">
      <c r="A15" s="5">
        <v>9</v>
      </c>
      <c r="B15" s="11" t="str">
        <f>PLANILHA!B663</f>
        <v>INSTALAÇÃO ELÉTRICA, INSTALAÇÃO DE CLIMATIZAÇÃO, INSTALAÇÃO DE  GAS COMBUSTIVEL E SPDA</v>
      </c>
      <c r="C15" s="7">
        <f>PLANILHA!G999</f>
        <v>116103.1476078054</v>
      </c>
      <c r="D15" s="8">
        <f t="shared" si="0"/>
        <v>5.8200543481700402E-2</v>
      </c>
      <c r="E15" s="12"/>
      <c r="F15" s="10">
        <f t="shared" si="1"/>
        <v>0</v>
      </c>
      <c r="G15" s="12"/>
      <c r="H15" s="10">
        <f t="shared" si="2"/>
        <v>0</v>
      </c>
      <c r="I15" s="12">
        <v>0.1</v>
      </c>
      <c r="J15" s="10">
        <f t="shared" si="3"/>
        <v>11610.31476078054</v>
      </c>
      <c r="K15" s="12">
        <v>0.25</v>
      </c>
      <c r="L15" s="10">
        <f t="shared" si="4"/>
        <v>29025.786901951349</v>
      </c>
      <c r="M15" s="12">
        <v>0.55000000000000004</v>
      </c>
      <c r="N15" s="10">
        <f t="shared" si="5"/>
        <v>63856.73118429297</v>
      </c>
      <c r="O15" s="12">
        <v>0.1</v>
      </c>
      <c r="P15" s="10">
        <f t="shared" si="6"/>
        <v>11610.31476078054</v>
      </c>
      <c r="Q15" s="23">
        <f t="shared" si="7"/>
        <v>116103.14760780541</v>
      </c>
    </row>
    <row r="16" spans="1:17">
      <c r="A16" s="5">
        <v>10</v>
      </c>
      <c r="B16" s="11" t="str">
        <f>PLANILHA!B1000</f>
        <v>ESQUADRIAS DE MADEIRA</v>
      </c>
      <c r="C16" s="7">
        <f>PLANILHA!G1064</f>
        <v>30082.181868399995</v>
      </c>
      <c r="D16" s="8">
        <f t="shared" ref="D16:D28" si="8">C16/$C$28</f>
        <v>1.5079688793368514E-2</v>
      </c>
      <c r="E16" s="12"/>
      <c r="F16" s="10">
        <f t="shared" si="1"/>
        <v>0</v>
      </c>
      <c r="G16" s="12"/>
      <c r="H16" s="10">
        <f t="shared" si="2"/>
        <v>0</v>
      </c>
      <c r="I16" s="12"/>
      <c r="J16" s="10">
        <f t="shared" si="3"/>
        <v>0</v>
      </c>
      <c r="K16" s="12"/>
      <c r="L16" s="10">
        <f t="shared" si="4"/>
        <v>0</v>
      </c>
      <c r="M16" s="12">
        <v>0.4</v>
      </c>
      <c r="N16" s="10">
        <f t="shared" si="5"/>
        <v>12032.872747359999</v>
      </c>
      <c r="O16" s="12">
        <v>0.6</v>
      </c>
      <c r="P16" s="10">
        <f t="shared" si="6"/>
        <v>18049.309121039998</v>
      </c>
      <c r="Q16" s="23">
        <f t="shared" si="7"/>
        <v>30082.181868399995</v>
      </c>
    </row>
    <row r="17" spans="1:17">
      <c r="A17" s="5">
        <v>11</v>
      </c>
      <c r="B17" s="11" t="str">
        <f>PLANILHA!B1065</f>
        <v>ESQUADRIAS METÁLICAS</v>
      </c>
      <c r="C17" s="7">
        <f>PLANILHA!G1119</f>
        <v>117523.82165406359</v>
      </c>
      <c r="D17" s="8">
        <f t="shared" si="8"/>
        <v>5.8912703343910848E-2</v>
      </c>
      <c r="E17" s="12"/>
      <c r="F17" s="10">
        <f t="shared" si="1"/>
        <v>0</v>
      </c>
      <c r="G17" s="12"/>
      <c r="H17" s="10">
        <f t="shared" si="2"/>
        <v>0</v>
      </c>
      <c r="I17" s="12"/>
      <c r="J17" s="10">
        <f t="shared" si="3"/>
        <v>0</v>
      </c>
      <c r="K17" s="12"/>
      <c r="L17" s="10">
        <f t="shared" si="4"/>
        <v>0</v>
      </c>
      <c r="M17" s="12">
        <v>0.4</v>
      </c>
      <c r="N17" s="10">
        <f t="shared" si="5"/>
        <v>47009.528661625438</v>
      </c>
      <c r="O17" s="12">
        <v>0.6</v>
      </c>
      <c r="P17" s="10">
        <f t="shared" si="6"/>
        <v>70514.292992438146</v>
      </c>
      <c r="Q17" s="23">
        <f t="shared" si="7"/>
        <v>117523.82165406359</v>
      </c>
    </row>
    <row r="18" spans="1:17">
      <c r="A18" s="5">
        <v>12</v>
      </c>
      <c r="B18" s="13" t="str">
        <f>PLANILHA!B1120</f>
        <v>FERRAGENS</v>
      </c>
      <c r="C18" s="7">
        <f>PLANILHA!G1173</f>
        <v>22403.831348706397</v>
      </c>
      <c r="D18" s="8">
        <f t="shared" si="8"/>
        <v>1.1230661592153161E-2</v>
      </c>
      <c r="E18" s="12"/>
      <c r="F18" s="10">
        <f t="shared" si="1"/>
        <v>0</v>
      </c>
      <c r="G18" s="12"/>
      <c r="H18" s="10">
        <f t="shared" si="2"/>
        <v>0</v>
      </c>
      <c r="I18" s="12"/>
      <c r="J18" s="10">
        <f t="shared" si="3"/>
        <v>0</v>
      </c>
      <c r="K18" s="12"/>
      <c r="L18" s="10">
        <f t="shared" si="4"/>
        <v>0</v>
      </c>
      <c r="M18" s="12"/>
      <c r="N18" s="10">
        <f t="shared" si="5"/>
        <v>0</v>
      </c>
      <c r="O18" s="12">
        <v>1</v>
      </c>
      <c r="P18" s="10">
        <f t="shared" si="6"/>
        <v>22403.831348706397</v>
      </c>
      <c r="Q18" s="23">
        <f t="shared" si="7"/>
        <v>22403.831348706397</v>
      </c>
    </row>
    <row r="19" spans="1:17">
      <c r="A19" s="5">
        <v>13</v>
      </c>
      <c r="B19" s="11" t="str">
        <f>PLANILHA!B1174</f>
        <v>REVESTIMENTO</v>
      </c>
      <c r="C19" s="7">
        <f>PLANILHA!G1203</f>
        <v>176946.79626837</v>
      </c>
      <c r="D19" s="8">
        <f t="shared" si="8"/>
        <v>8.8700435107519071E-2</v>
      </c>
      <c r="E19" s="12"/>
      <c r="F19" s="10">
        <f t="shared" si="1"/>
        <v>0</v>
      </c>
      <c r="G19" s="12"/>
      <c r="H19" s="10">
        <f t="shared" si="2"/>
        <v>0</v>
      </c>
      <c r="I19" s="12"/>
      <c r="J19" s="10">
        <f t="shared" si="3"/>
        <v>0</v>
      </c>
      <c r="K19" s="12">
        <v>0.2</v>
      </c>
      <c r="L19" s="10">
        <f t="shared" si="4"/>
        <v>35389.359253674003</v>
      </c>
      <c r="M19" s="12">
        <v>0.4</v>
      </c>
      <c r="N19" s="10">
        <f t="shared" si="5"/>
        <v>70778.718507348007</v>
      </c>
      <c r="O19" s="12">
        <v>0.4</v>
      </c>
      <c r="P19" s="10">
        <f t="shared" si="6"/>
        <v>70778.718507348007</v>
      </c>
      <c r="Q19" s="23">
        <f t="shared" si="7"/>
        <v>176946.79626837</v>
      </c>
    </row>
    <row r="20" spans="1:17" ht="15.75" customHeight="1">
      <c r="A20" s="5">
        <v>14</v>
      </c>
      <c r="B20" s="11" t="str">
        <f>PLANILHA!B1204</f>
        <v>PISOS E RODAPÉS</v>
      </c>
      <c r="C20" s="7">
        <f>PLANILHA!G1291</f>
        <v>173433.17104498998</v>
      </c>
      <c r="D20" s="8">
        <f t="shared" si="8"/>
        <v>8.6939114232029047E-2</v>
      </c>
      <c r="E20" s="12"/>
      <c r="F20" s="10">
        <f t="shared" si="1"/>
        <v>0</v>
      </c>
      <c r="G20" s="12"/>
      <c r="H20" s="10">
        <f t="shared" si="2"/>
        <v>0</v>
      </c>
      <c r="I20" s="12"/>
      <c r="J20" s="10">
        <f t="shared" si="3"/>
        <v>0</v>
      </c>
      <c r="K20" s="12">
        <v>0.1</v>
      </c>
      <c r="L20" s="10">
        <f t="shared" si="4"/>
        <v>17343.317104498998</v>
      </c>
      <c r="M20" s="12">
        <v>0.4</v>
      </c>
      <c r="N20" s="10">
        <f t="shared" si="5"/>
        <v>69373.268417995991</v>
      </c>
      <c r="O20" s="12">
        <v>0.5</v>
      </c>
      <c r="P20" s="10">
        <f t="shared" si="6"/>
        <v>86716.585522494992</v>
      </c>
      <c r="Q20" s="23">
        <f t="shared" si="7"/>
        <v>173433.17104498998</v>
      </c>
    </row>
    <row r="21" spans="1:17" ht="15.75" customHeight="1">
      <c r="A21" s="5">
        <v>15</v>
      </c>
      <c r="B21" s="11" t="str">
        <f>PLANILHA!B1292</f>
        <v>VIDROS</v>
      </c>
      <c r="C21" s="7">
        <f>PLANILHA!G1303</f>
        <v>2119.3455759749995</v>
      </c>
      <c r="D21" s="8">
        <f t="shared" si="8"/>
        <v>1.0623920788430886E-3</v>
      </c>
      <c r="E21" s="12"/>
      <c r="F21" s="10">
        <f t="shared" si="1"/>
        <v>0</v>
      </c>
      <c r="G21" s="12"/>
      <c r="H21" s="10">
        <f t="shared" si="2"/>
        <v>0</v>
      </c>
      <c r="I21" s="12"/>
      <c r="J21" s="10">
        <f t="shared" si="3"/>
        <v>0</v>
      </c>
      <c r="K21" s="12"/>
      <c r="L21" s="10">
        <f t="shared" si="4"/>
        <v>0</v>
      </c>
      <c r="M21" s="12"/>
      <c r="N21" s="10">
        <f t="shared" si="5"/>
        <v>0</v>
      </c>
      <c r="O21" s="12">
        <v>1</v>
      </c>
      <c r="P21" s="10">
        <f t="shared" si="6"/>
        <v>2119.3455759749995</v>
      </c>
      <c r="Q21" s="23">
        <f t="shared" si="7"/>
        <v>2119.3455759749995</v>
      </c>
    </row>
    <row r="22" spans="1:17" ht="15.75" customHeight="1">
      <c r="A22" s="5">
        <v>16</v>
      </c>
      <c r="B22" s="11" t="str">
        <f>PLANILHA!B1304</f>
        <v>PINTURA</v>
      </c>
      <c r="C22" s="7">
        <f>PLANILHA!G1344</f>
        <v>140253.57789838797</v>
      </c>
      <c r="D22" s="8">
        <f t="shared" si="8"/>
        <v>7.0306745571731694E-2</v>
      </c>
      <c r="E22" s="12"/>
      <c r="F22" s="10">
        <f t="shared" si="1"/>
        <v>0</v>
      </c>
      <c r="G22" s="12"/>
      <c r="H22" s="10">
        <f t="shared" si="2"/>
        <v>0</v>
      </c>
      <c r="I22" s="12"/>
      <c r="J22" s="10">
        <f t="shared" si="3"/>
        <v>0</v>
      </c>
      <c r="K22" s="12"/>
      <c r="L22" s="10">
        <f t="shared" si="4"/>
        <v>0</v>
      </c>
      <c r="M22" s="12">
        <v>0.4</v>
      </c>
      <c r="N22" s="10">
        <f t="shared" si="5"/>
        <v>56101.43115935519</v>
      </c>
      <c r="O22" s="12">
        <v>0.6</v>
      </c>
      <c r="P22" s="10">
        <f t="shared" si="6"/>
        <v>84152.146739032774</v>
      </c>
      <c r="Q22" s="23">
        <f t="shared" si="7"/>
        <v>140253.57789838797</v>
      </c>
    </row>
    <row r="23" spans="1:17" ht="15.75" customHeight="1">
      <c r="A23" s="5">
        <v>17</v>
      </c>
      <c r="B23" s="11" t="str">
        <f>PLANILHA!B1345</f>
        <v>BANCADAS, PRATELEIRAS E DIVISÓRIAS</v>
      </c>
      <c r="C23" s="7">
        <f>PLANILHA!G1389</f>
        <v>36776.3055505925</v>
      </c>
      <c r="D23" s="8">
        <f t="shared" si="8"/>
        <v>1.8435339733628923E-2</v>
      </c>
      <c r="E23" s="12"/>
      <c r="F23" s="10">
        <f t="shared" si="1"/>
        <v>0</v>
      </c>
      <c r="G23" s="12"/>
      <c r="H23" s="10">
        <f t="shared" si="2"/>
        <v>0</v>
      </c>
      <c r="I23" s="12"/>
      <c r="J23" s="10">
        <f t="shared" si="3"/>
        <v>0</v>
      </c>
      <c r="K23" s="12"/>
      <c r="L23" s="10">
        <f t="shared" si="4"/>
        <v>0</v>
      </c>
      <c r="M23" s="12"/>
      <c r="N23" s="10">
        <f t="shared" si="5"/>
        <v>0</v>
      </c>
      <c r="O23" s="12">
        <v>1</v>
      </c>
      <c r="P23" s="10">
        <f t="shared" si="6"/>
        <v>36776.3055505925</v>
      </c>
      <c r="Q23" s="23">
        <f t="shared" si="7"/>
        <v>36776.3055505925</v>
      </c>
    </row>
    <row r="24" spans="1:17" ht="15.75" customHeight="1">
      <c r="A24" s="5">
        <v>18</v>
      </c>
      <c r="B24" s="11" t="str">
        <f>PLANILHA!B1390</f>
        <v>DIVERSOS</v>
      </c>
      <c r="C24" s="7">
        <f>PLANILHA!G1582</f>
        <v>10541.794436373999</v>
      </c>
      <c r="D24" s="8">
        <f t="shared" si="8"/>
        <v>5.284423188438048E-3</v>
      </c>
      <c r="E24" s="12"/>
      <c r="F24" s="10"/>
      <c r="G24" s="12"/>
      <c r="H24" s="10"/>
      <c r="I24" s="12"/>
      <c r="J24" s="10">
        <v>0</v>
      </c>
      <c r="K24" s="12">
        <v>0.05</v>
      </c>
      <c r="L24" s="10">
        <f>0.05*C24</f>
        <v>527.08972181870001</v>
      </c>
      <c r="M24" s="12">
        <v>0.95</v>
      </c>
      <c r="N24" s="10">
        <f>0.95*C24</f>
        <v>10014.704714555299</v>
      </c>
      <c r="O24" s="12"/>
      <c r="P24" s="10">
        <f t="shared" si="6"/>
        <v>0</v>
      </c>
      <c r="Q24" s="23">
        <f t="shared" si="7"/>
        <v>10541.794436373999</v>
      </c>
    </row>
    <row r="25" spans="1:17" ht="15.75" customHeight="1">
      <c r="A25" s="5">
        <v>19</v>
      </c>
      <c r="B25" s="11" t="str">
        <f>PLANILHA!B1583</f>
        <v>LIMPEZA</v>
      </c>
      <c r="C25" s="7">
        <f>PLANILHA!G1599</f>
        <v>6070.8685260399998</v>
      </c>
      <c r="D25" s="8">
        <f t="shared" si="8"/>
        <v>3.0432236756837406E-3</v>
      </c>
      <c r="E25" s="12"/>
      <c r="F25" s="10">
        <f>C25*E25</f>
        <v>0</v>
      </c>
      <c r="G25" s="12"/>
      <c r="H25" s="10">
        <f>C25*G25</f>
        <v>0</v>
      </c>
      <c r="I25" s="12"/>
      <c r="J25" s="10">
        <f>C25*I25</f>
        <v>0</v>
      </c>
      <c r="K25" s="12"/>
      <c r="L25" s="10">
        <f>C25*K25</f>
        <v>0</v>
      </c>
      <c r="M25" s="12"/>
      <c r="N25" s="10">
        <f>C25*M25</f>
        <v>0</v>
      </c>
      <c r="O25" s="12">
        <v>1</v>
      </c>
      <c r="P25" s="10">
        <f t="shared" si="6"/>
        <v>6070.8685260399998</v>
      </c>
      <c r="Q25" s="23">
        <f t="shared" si="7"/>
        <v>6070.8685260399998</v>
      </c>
    </row>
    <row r="26" spans="1:17" ht="15.75" customHeight="1">
      <c r="A26" s="5">
        <v>20</v>
      </c>
      <c r="B26" s="11" t="str">
        <f>PLANILHA!B1673</f>
        <v>DETECÇÃO, COMBATE E PREVENÇÃO A INCÊNDIO</v>
      </c>
      <c r="C26" s="7">
        <f>PLANILHA!G1848</f>
        <v>2616.2402940000002</v>
      </c>
      <c r="D26" s="8">
        <f t="shared" si="8"/>
        <v>1.3114769937493673E-3</v>
      </c>
      <c r="E26" s="12"/>
      <c r="F26" s="10">
        <f>C26*E26</f>
        <v>0</v>
      </c>
      <c r="G26" s="12"/>
      <c r="H26" s="10">
        <f>C26*G26</f>
        <v>0</v>
      </c>
      <c r="I26" s="12"/>
      <c r="J26" s="10">
        <f>C26*I26</f>
        <v>0</v>
      </c>
      <c r="K26" s="12"/>
      <c r="L26" s="10">
        <f>C26*K26</f>
        <v>0</v>
      </c>
      <c r="M26" s="12"/>
      <c r="N26" s="10">
        <f>C26*M26</f>
        <v>0</v>
      </c>
      <c r="O26" s="12">
        <v>1</v>
      </c>
      <c r="P26" s="10">
        <f t="shared" si="6"/>
        <v>2616.2402940000002</v>
      </c>
      <c r="Q26" s="23">
        <f t="shared" si="7"/>
        <v>2616.2402940000002</v>
      </c>
    </row>
    <row r="27" spans="1:17" ht="15.75" customHeight="1">
      <c r="A27" s="778" t="s">
        <v>2594</v>
      </c>
      <c r="B27" s="779"/>
      <c r="C27" s="14"/>
      <c r="D27" s="8">
        <f t="shared" si="8"/>
        <v>0</v>
      </c>
      <c r="E27" s="12">
        <f>F27/C28</f>
        <v>9.3842403147829295E-2</v>
      </c>
      <c r="F27" s="15">
        <f>SUM(F7:F26)</f>
        <v>187204.40966276149</v>
      </c>
      <c r="G27" s="16">
        <f>H27/C28</f>
        <v>8.369010578609519E-2</v>
      </c>
      <c r="H27" s="15">
        <f>SUM(H7:H25)</f>
        <v>166951.78642878152</v>
      </c>
      <c r="I27" s="16">
        <f>J27/C28</f>
        <v>7.0735258120988895E-2</v>
      </c>
      <c r="J27" s="15">
        <f>SUM(J7:J25)</f>
        <v>141108.40936184069</v>
      </c>
      <c r="K27" s="16">
        <f>L27/C28</f>
        <v>0.2307029413805857</v>
      </c>
      <c r="L27" s="15">
        <f>SUM(L7:L25)</f>
        <v>460224.87169878313</v>
      </c>
      <c r="M27" s="16">
        <f>N27/C28</f>
        <v>0.30408175041993374</v>
      </c>
      <c r="N27" s="15">
        <f>SUM(N7:N25)</f>
        <v>606606.85007084289</v>
      </c>
      <c r="O27" s="16">
        <f>P27/C28</f>
        <v>0.2156360641508176</v>
      </c>
      <c r="P27" s="15">
        <f>SUM(P7:P25)</f>
        <v>430168.24737281835</v>
      </c>
      <c r="Q27" s="24">
        <f>SUM(Q7:Q26)</f>
        <v>1994880.8148898284</v>
      </c>
    </row>
    <row r="28" spans="1:17" ht="15.75" customHeight="1">
      <c r="A28" s="778" t="s">
        <v>2595</v>
      </c>
      <c r="B28" s="779"/>
      <c r="C28" s="17">
        <f>SUM(C7:C26)</f>
        <v>1994880.8148898284</v>
      </c>
      <c r="D28" s="8">
        <f t="shared" si="8"/>
        <v>1</v>
      </c>
      <c r="E28" s="12">
        <f>F28/C28</f>
        <v>9.3842403147829295E-2</v>
      </c>
      <c r="F28" s="15">
        <f>F27</f>
        <v>187204.40966276149</v>
      </c>
      <c r="G28" s="12">
        <f>H28/C28</f>
        <v>0.17753250893392447</v>
      </c>
      <c r="H28" s="15">
        <f>F28+H27</f>
        <v>354156.19609154301</v>
      </c>
      <c r="I28" s="12">
        <f>J28/C28</f>
        <v>0.24826776705491338</v>
      </c>
      <c r="J28" s="15">
        <f>H28+J27</f>
        <v>495264.6054533837</v>
      </c>
      <c r="K28" s="12">
        <f>L28/C28</f>
        <v>0.4789707084354991</v>
      </c>
      <c r="L28" s="15">
        <f>J28+L27</f>
        <v>955489.47715216689</v>
      </c>
      <c r="M28" s="12">
        <f>N28/C28</f>
        <v>0.78305245885543295</v>
      </c>
      <c r="N28" s="15">
        <f>L28+N27</f>
        <v>1562096.3272230099</v>
      </c>
      <c r="O28" s="12">
        <f>P28/C28</f>
        <v>0.99868852300625055</v>
      </c>
      <c r="P28" s="15">
        <f>N28+P27</f>
        <v>1992264.5745958283</v>
      </c>
      <c r="Q28" s="25">
        <f>Q27</f>
        <v>1994880.8148898284</v>
      </c>
    </row>
    <row r="29" spans="1:17" ht="15.75" customHeight="1">
      <c r="A29" s="780" t="s">
        <v>2596</v>
      </c>
      <c r="B29" s="779"/>
      <c r="C29" s="781"/>
      <c r="D29" s="779"/>
      <c r="E29" s="779"/>
      <c r="F29" s="779"/>
      <c r="G29" s="779"/>
      <c r="H29" s="779"/>
      <c r="I29" s="779"/>
      <c r="J29" s="779"/>
      <c r="K29" s="779"/>
      <c r="L29" s="779"/>
      <c r="M29" s="779"/>
      <c r="N29" s="779"/>
      <c r="O29" s="779"/>
      <c r="P29" s="779"/>
      <c r="Q29" s="782"/>
    </row>
    <row r="30" spans="1:17" ht="39.75" customHeight="1">
      <c r="A30" s="780" t="s">
        <v>2597</v>
      </c>
      <c r="B30" s="779"/>
      <c r="C30" s="779"/>
      <c r="D30" s="779"/>
      <c r="E30" s="779"/>
      <c r="F30" s="779"/>
      <c r="G30" s="779"/>
      <c r="H30" s="779"/>
      <c r="I30" s="779"/>
      <c r="J30" s="779"/>
      <c r="K30" s="779"/>
      <c r="L30" s="779"/>
      <c r="M30" s="779"/>
      <c r="N30" s="779"/>
      <c r="O30" s="779"/>
      <c r="P30" s="779"/>
      <c r="Q30" s="782"/>
    </row>
    <row r="31" spans="1:17" ht="15.75" customHeight="1">
      <c r="A31" s="763" t="s">
        <v>2598</v>
      </c>
      <c r="B31" s="764"/>
      <c r="C31" s="764"/>
      <c r="D31" s="764"/>
      <c r="E31" s="764"/>
      <c r="F31" s="764"/>
      <c r="G31" s="764"/>
      <c r="H31" s="764"/>
      <c r="I31" s="764"/>
      <c r="J31" s="764"/>
      <c r="K31" s="764"/>
      <c r="L31" s="764"/>
      <c r="M31" s="764"/>
      <c r="N31" s="764"/>
      <c r="O31" s="764"/>
      <c r="P31" s="764"/>
      <c r="Q31" s="765"/>
    </row>
    <row r="32" spans="1:1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1">
    <mergeCell ref="A31:Q31"/>
    <mergeCell ref="A5:A6"/>
    <mergeCell ref="B5:B6"/>
    <mergeCell ref="C5:C6"/>
    <mergeCell ref="D5:D6"/>
    <mergeCell ref="Q5:Q6"/>
    <mergeCell ref="O5:P5"/>
    <mergeCell ref="A27:B27"/>
    <mergeCell ref="A28:B28"/>
    <mergeCell ref="A29:Q29"/>
    <mergeCell ref="A30:Q30"/>
    <mergeCell ref="E5:F5"/>
    <mergeCell ref="G5:H5"/>
    <mergeCell ref="I5:J5"/>
    <mergeCell ref="K5:L5"/>
    <mergeCell ref="M5:N5"/>
    <mergeCell ref="A1:Q1"/>
    <mergeCell ref="B2:H2"/>
    <mergeCell ref="B3:H3"/>
    <mergeCell ref="I3:Q3"/>
    <mergeCell ref="B4:Q4"/>
  </mergeCells>
  <pageMargins left="0.25" right="0.25" top="0.75" bottom="0.75" header="0.3" footer="0.3"/>
  <pageSetup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PLANILHA</vt:lpstr>
      <vt:lpstr>composição</vt:lpstr>
      <vt:lpstr>CRONOGRAMA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Larissa Facchini</cp:lastModifiedBy>
  <cp:lastPrinted>2025-10-29T19:49:39Z</cp:lastPrinted>
  <dcterms:created xsi:type="dcterms:W3CDTF">2012-05-28T19:15:00Z</dcterms:created>
  <dcterms:modified xsi:type="dcterms:W3CDTF">2025-10-29T19:49:58Z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14FE83AC45024249AD113467B317F39C_13</vt:lpwstr>
  </property>
  <property fmtid="{D5CDD505-2E9C-101B-9397-08002B2CF9AE}" pid="3" name="KSOProductBuildVer">
    <vt:lpwstr>1046-12.2.0.23131</vt:lpwstr>
  </property>
</Properties>
</file>